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79" i="1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<sst xmlns="http://schemas.openxmlformats.org/spreadsheetml/2006/main" count="2990" uniqueCount="299">
  <si>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</si>
  <si>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</si>
  <si>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</si>
  <si>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</si>
  <si>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</si>
  <si>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</si>
  <si>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</si>
  <si>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</si>
  <si>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</si>
  <si>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</si>
  <si>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</si>
  <si>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</si>
  <si>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</si>
  <si>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</si>
  <si>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</si>
  <si>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</si>
  <si>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</si>
  <si>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</si>
  <si>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</si>
  <si>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</si>
  <si>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</si>
  <si>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</si>
  <si>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</si>
  <si>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</si>
  <si>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</si>
  <si>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</si>
  <si>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</si>
  <si>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</si>
  <si>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</si>
  <si>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</si>
  <si>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</si>
  <si>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</si>
  <si>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</si>
  <si>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</si>
  <si>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</si>
  <si>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</si>
  <si>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</si>
  <si>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</si>
  <si>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</si>
  <si>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</si>
  <si>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</si>
  <si>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32H04</t>
  </si>
  <si>
    <t>MC DE DRIESPRONG</t>
  </si>
  <si>
    <t>N</t>
  </si>
  <si>
    <t>Werkplaats</t>
  </si>
  <si>
    <t>0</t>
  </si>
  <si>
    <t>4</t>
  </si>
  <si>
    <t>CLAS</t>
  </si>
  <si>
    <t>DVD SBN</t>
  </si>
  <si>
    <t>O</t>
  </si>
  <si>
    <t>11</t>
  </si>
  <si>
    <t>33B05</t>
  </si>
  <si>
    <t>BRIGADE VELUWE</t>
  </si>
  <si>
    <t>Brigadegebouw</t>
  </si>
  <si>
    <t>7</t>
  </si>
  <si>
    <t>KMAR</t>
  </si>
  <si>
    <t>33B18</t>
  </si>
  <si>
    <t>KONING WILLEM III KAZERNE</t>
  </si>
  <si>
    <t>105</t>
  </si>
  <si>
    <t>Bureelgebouw</t>
  </si>
  <si>
    <t>3</t>
  </si>
  <si>
    <t>321A</t>
  </si>
  <si>
    <t>107</t>
  </si>
  <si>
    <t>K1</t>
  </si>
  <si>
    <t>011</t>
  </si>
  <si>
    <t>121</t>
  </si>
  <si>
    <t>Legeringsgebouw</t>
  </si>
  <si>
    <t>332</t>
  </si>
  <si>
    <t>122</t>
  </si>
  <si>
    <t>Legering Off/Oo</t>
  </si>
  <si>
    <t>301</t>
  </si>
  <si>
    <t>16</t>
  </si>
  <si>
    <t>30</t>
  </si>
  <si>
    <t>17</t>
  </si>
  <si>
    <t>Medisch Centrum</t>
  </si>
  <si>
    <t>01</t>
  </si>
  <si>
    <t>32</t>
  </si>
  <si>
    <t>KEK-Gebouw</t>
  </si>
  <si>
    <t>1</t>
  </si>
  <si>
    <t>129</t>
  </si>
  <si>
    <t>38</t>
  </si>
  <si>
    <t>2</t>
  </si>
  <si>
    <t>202</t>
  </si>
  <si>
    <t>39</t>
  </si>
  <si>
    <t>Kantoor- en lesgebouw</t>
  </si>
  <si>
    <t>203</t>
  </si>
  <si>
    <t>40</t>
  </si>
  <si>
    <t>Lesgebouw</t>
  </si>
  <si>
    <t>208</t>
  </si>
  <si>
    <t>50</t>
  </si>
  <si>
    <t>Sport-/Les-/Bureelgebouw</t>
  </si>
  <si>
    <t>96</t>
  </si>
  <si>
    <t>03</t>
  </si>
  <si>
    <t>99</t>
  </si>
  <si>
    <t>211</t>
  </si>
  <si>
    <t>33C01</t>
  </si>
  <si>
    <t>MLT DEELEN</t>
  </si>
  <si>
    <t>110</t>
  </si>
  <si>
    <t>Wachtgebouw</t>
  </si>
  <si>
    <t>2.03</t>
  </si>
  <si>
    <t>CLSK</t>
  </si>
  <si>
    <t>118</t>
  </si>
  <si>
    <t>Kantoor</t>
  </si>
  <si>
    <t>51</t>
  </si>
  <si>
    <t>33C10</t>
  </si>
  <si>
    <t>LEGERPLAATS HARSKAMP (GWK)</t>
  </si>
  <si>
    <t>108</t>
  </si>
  <si>
    <t>109</t>
  </si>
  <si>
    <t>204</t>
  </si>
  <si>
    <t>111</t>
  </si>
  <si>
    <t>Bureel/Legeringsgebouw</t>
  </si>
  <si>
    <t>112</t>
  </si>
  <si>
    <t>113</t>
  </si>
  <si>
    <t>Legeringgebouw</t>
  </si>
  <si>
    <t>114</t>
  </si>
  <si>
    <t>115</t>
  </si>
  <si>
    <t>116</t>
  </si>
  <si>
    <t>117</t>
  </si>
  <si>
    <t>119</t>
  </si>
  <si>
    <t>128</t>
  </si>
  <si>
    <t>SIM KKW / Ketelhuis</t>
  </si>
  <si>
    <t>135</t>
  </si>
  <si>
    <t>Sportzaal</t>
  </si>
  <si>
    <t>180</t>
  </si>
  <si>
    <t>Boordwapenschool</t>
  </si>
  <si>
    <t>22B</t>
  </si>
  <si>
    <t>185</t>
  </si>
  <si>
    <t>Onderhoudsgebouw / Werkplaats</t>
  </si>
  <si>
    <t>186</t>
  </si>
  <si>
    <t>Gezondheidscentrum</t>
  </si>
  <si>
    <t>35</t>
  </si>
  <si>
    <t>187</t>
  </si>
  <si>
    <t>Legering OON / OFF</t>
  </si>
  <si>
    <t>3.01</t>
  </si>
  <si>
    <t>188</t>
  </si>
  <si>
    <t>3.1</t>
  </si>
  <si>
    <t>Multifunktioneelgebouw</t>
  </si>
  <si>
    <t>210</t>
  </si>
  <si>
    <t>Portiersloge</t>
  </si>
  <si>
    <t>3A</t>
  </si>
  <si>
    <t>33C13</t>
  </si>
  <si>
    <t>POST HARSKAMP</t>
  </si>
  <si>
    <t>Post Harskamp</t>
  </si>
  <si>
    <t>34</t>
  </si>
  <si>
    <t>33F05</t>
  </si>
  <si>
    <t>DETMERSKAZERNE</t>
  </si>
  <si>
    <t>10</t>
  </si>
  <si>
    <t>CDC</t>
  </si>
  <si>
    <t>12</t>
  </si>
  <si>
    <t>13</t>
  </si>
  <si>
    <t>Sportgebouw</t>
  </si>
  <si>
    <t>09A</t>
  </si>
  <si>
    <t>Keuken/Eetzaal/Kantinegebouw</t>
  </si>
  <si>
    <t>57</t>
  </si>
  <si>
    <t>8</t>
  </si>
  <si>
    <t>40A03</t>
  </si>
  <si>
    <t>COMPLEX KLEIN HEIDEKAMP</t>
  </si>
  <si>
    <t>103</t>
  </si>
  <si>
    <t>14</t>
  </si>
  <si>
    <t>15</t>
  </si>
  <si>
    <t>18</t>
  </si>
  <si>
    <t>Legering</t>
  </si>
  <si>
    <t>19</t>
  </si>
  <si>
    <t>20</t>
  </si>
  <si>
    <t>22</t>
  </si>
  <si>
    <t>23</t>
  </si>
  <si>
    <t>27</t>
  </si>
  <si>
    <t>6</t>
  </si>
  <si>
    <t>40A06</t>
  </si>
  <si>
    <t>ORANJEKAZERNE</t>
  </si>
  <si>
    <t>100</t>
  </si>
  <si>
    <t>101</t>
  </si>
  <si>
    <t>BBT Legering</t>
  </si>
  <si>
    <t>312</t>
  </si>
  <si>
    <t>102</t>
  </si>
  <si>
    <t>104</t>
  </si>
  <si>
    <t>106</t>
  </si>
  <si>
    <t>120</t>
  </si>
  <si>
    <t>OFF / OON Legering</t>
  </si>
  <si>
    <t>304</t>
  </si>
  <si>
    <t>37</t>
  </si>
  <si>
    <t>54</t>
  </si>
  <si>
    <t>56</t>
  </si>
  <si>
    <t>103A</t>
  </si>
  <si>
    <t>C</t>
  </si>
  <si>
    <t>208B</t>
  </si>
  <si>
    <t>D</t>
  </si>
  <si>
    <t>213</t>
  </si>
  <si>
    <t>214</t>
  </si>
  <si>
    <t>E</t>
  </si>
  <si>
    <t>212</t>
  </si>
  <si>
    <t>F</t>
  </si>
  <si>
    <t>G</t>
  </si>
  <si>
    <t>K1R01</t>
  </si>
  <si>
    <t>K1R02</t>
  </si>
  <si>
    <t>H</t>
  </si>
  <si>
    <t>2R01</t>
  </si>
  <si>
    <t>J</t>
  </si>
  <si>
    <t>201</t>
  </si>
  <si>
    <t>Ontspanningsgebouw</t>
  </si>
  <si>
    <t>51A</t>
  </si>
  <si>
    <t>Ketelhuis</t>
  </si>
  <si>
    <t>S</t>
  </si>
  <si>
    <t>9</t>
  </si>
  <si>
    <t>40B12</t>
  </si>
  <si>
    <t>MC DUIVELSBERG</t>
  </si>
  <si>
    <t>L22</t>
  </si>
  <si>
    <t>40B14</t>
  </si>
  <si>
    <t>KTOMM BRONBEEK</t>
  </si>
  <si>
    <t>B</t>
  </si>
  <si>
    <t>Commandanten woning</t>
  </si>
  <si>
    <t>261</t>
  </si>
  <si>
    <t>Hoofdgebouw</t>
  </si>
  <si>
    <t>2.17</t>
  </si>
  <si>
    <t>Kumpulan Re³nie/Congrescentrum</t>
  </si>
  <si>
    <t>40B18</t>
  </si>
  <si>
    <t>COMPLEX GROOT HEIDEKAMP</t>
  </si>
  <si>
    <t>Bedrijfsrestaurant</t>
  </si>
  <si>
    <t>1.05</t>
  </si>
  <si>
    <t>25</t>
  </si>
  <si>
    <t>Sanitairgebouw</t>
  </si>
  <si>
    <t>1.04</t>
  </si>
  <si>
    <t>Legering O.O.</t>
  </si>
  <si>
    <t>46</t>
  </si>
  <si>
    <t>Bureel / Opslag</t>
  </si>
  <si>
    <t>B1.01</t>
  </si>
  <si>
    <t>2.02</t>
  </si>
  <si>
    <t>65</t>
  </si>
  <si>
    <t>1.11</t>
  </si>
  <si>
    <t>67</t>
  </si>
  <si>
    <t>68</t>
  </si>
  <si>
    <t>69</t>
  </si>
  <si>
    <t>70</t>
  </si>
  <si>
    <t>1.17</t>
  </si>
  <si>
    <t>71</t>
  </si>
  <si>
    <t>72</t>
  </si>
  <si>
    <t>73</t>
  </si>
  <si>
    <t>74</t>
  </si>
  <si>
    <t>76</t>
  </si>
  <si>
    <t>77</t>
  </si>
  <si>
    <t>1.10</t>
  </si>
  <si>
    <t>81</t>
  </si>
  <si>
    <t>81C</t>
  </si>
  <si>
    <t>82</t>
  </si>
  <si>
    <t>83</t>
  </si>
  <si>
    <t>84</t>
  </si>
  <si>
    <t>98</t>
  </si>
  <si>
    <t>40E03</t>
  </si>
  <si>
    <t>BRIGADE OOSTGRENS-MIDDEN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</si>
  <si>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</si>
  <si>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</si>
  <si>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</si>
  <si>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</si>
  <si>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</si>
  <si>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</si>
  <si>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</si>
  <si>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</si>
  <si>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</si>
  <si>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</si>
  <si>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</si>
  <si>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</si>
  <si>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Hessenweg 2</t>
  </si>
  <si>
    <t>6718TD</t>
  </si>
  <si>
    <t>Ede GLD</t>
  </si>
  <si>
    <t>NL</t>
  </si>
  <si>
    <t>Loseweg 140</t>
  </si>
  <si>
    <t>7315HA</t>
  </si>
  <si>
    <t>Apeldoorn</t>
  </si>
  <si>
    <t>Frankenlaan 70</t>
  </si>
  <si>
    <t>7312TG</t>
  </si>
  <si>
    <t>Koningsweg 30F</t>
  </si>
  <si>
    <t>6816TG</t>
  </si>
  <si>
    <t>Arnhem</t>
  </si>
  <si>
    <t>Otterloseweg 5</t>
  </si>
  <si>
    <t>6732BR</t>
  </si>
  <si>
    <t>Harskamp</t>
  </si>
  <si>
    <t>Otterloseweg 8</t>
  </si>
  <si>
    <t>6732BS</t>
  </si>
  <si>
    <t>Kazerneplein 6</t>
  </si>
  <si>
    <t>7211BM</t>
  </si>
  <si>
    <t>Eefde</t>
  </si>
  <si>
    <t>Clement Van Maasdijklaan 1</t>
  </si>
  <si>
    <t>6816TW</t>
  </si>
  <si>
    <t>Clement Van Maasdijklaan 5</t>
  </si>
  <si>
    <t>Velperweg 147</t>
  </si>
  <si>
    <t>6824MB</t>
  </si>
  <si>
    <t>Reisenakker 4</t>
  </si>
  <si>
    <t>6903ZJ</t>
  </si>
  <si>
    <t>Zevenaar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</si>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</sst>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D11" sqref="D11"/>
    </sheetView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289</v>
      </c>
      <c r="B1" s="2"/>
    </row>
    <row r="3" spans="1:2">
      <c r="A3" t="s">
        <v>290</v>
      </c>
    </row>
    <row r="4" spans="1:2">
      <c r="A4" t="s">
        <v>291</v>
      </c>
      <c r="B4">
        <v>2015</v>
      </c>
    </row>
    <row r="5" spans="1:2">
      <c r="A5" t="s">
        <v>18</v>
      </c>
    </row>
    <row r="6" spans="1:2">
      <c r="A6" t="s">
        <v>292</v>
      </c>
    </row>
    <row r="7" spans="1:2">
      <c r="A7" t="s">
        <v>12</v>
      </c>
      <c r="B7" t="s">
        <v>296</v>
      </c>
    </row>
    <row r="8" spans="1:2">
      <c r="A8" t="s">
        <v>293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294</v>
      </c>
    </row>
    <row r="11" spans="1:2">
      <c r="A11" t="s">
        <v>295</v>
      </c>
    </row>
    <row r="13" spans="1:2">
      <c r="A13" t="s">
        <v>297</v>
      </c>
    </row>
    <row r="14" spans="1:2">
      <c r="A14" t="s">
        <v>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79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140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32.425781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254</v>
      </c>
      <c r="AK1" s="4" t="s">
        <v>255</v>
      </c>
      <c r="AL1" s="3" t="s">
        <v>256</v>
      </c>
      <c r="AP1" t="s">
        <v>249</v>
      </c>
    </row>
    <row r="2" spans="1:42">
      <c r="A2">
        <v>900034863</v>
      </c>
      <c r="B2">
        <v>56</v>
      </c>
      <c r="C2" t="s">
        <v>35</v>
      </c>
      <c r="D2">
        <v>69755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253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250</v>
      </c>
    </row>
    <row r="3" spans="1:42">
      <c r="A3">
        <v>900108796</v>
      </c>
      <c r="B3">
        <v>56</v>
      </c>
      <c r="C3" t="s">
        <v>35</v>
      </c>
      <c r="D3">
        <v>69756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44</v>
      </c>
      <c r="Q3" t="s">
        <v>45</v>
      </c>
      <c r="R3" t="s">
        <v>50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253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251</v>
      </c>
    </row>
    <row r="4" spans="1:42">
      <c r="A4">
        <v>900097808</v>
      </c>
      <c r="B4">
        <v>56</v>
      </c>
      <c r="C4" t="s">
        <v>35</v>
      </c>
      <c r="D4">
        <v>69775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51</v>
      </c>
      <c r="N4" t="s">
        <v>52</v>
      </c>
      <c r="O4" t="s">
        <v>46</v>
      </c>
      <c r="P4" t="s">
        <v>53</v>
      </c>
      <c r="Q4" t="s">
        <v>45</v>
      </c>
      <c r="R4" t="s">
        <v>54</v>
      </c>
      <c r="S4" t="s">
        <v>55</v>
      </c>
      <c r="T4" t="s">
        <v>55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253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252</v>
      </c>
    </row>
    <row r="5" spans="1:42">
      <c r="A5">
        <v>900097809</v>
      </c>
      <c r="B5">
        <v>56</v>
      </c>
      <c r="C5" t="s">
        <v>35</v>
      </c>
      <c r="D5">
        <v>69776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51</v>
      </c>
      <c r="N5" t="s">
        <v>52</v>
      </c>
      <c r="O5" t="s">
        <v>46</v>
      </c>
      <c r="P5" t="s">
        <v>53</v>
      </c>
      <c r="Q5" t="s">
        <v>45</v>
      </c>
      <c r="R5" t="s">
        <v>54</v>
      </c>
      <c r="S5" t="s">
        <v>55</v>
      </c>
      <c r="T5" t="s">
        <v>55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253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253</v>
      </c>
    </row>
    <row r="6" spans="1:42">
      <c r="A6">
        <v>900034995</v>
      </c>
      <c r="B6">
        <v>56</v>
      </c>
      <c r="C6" t="s">
        <v>35</v>
      </c>
      <c r="D6">
        <v>69777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56</v>
      </c>
      <c r="N6" t="s">
        <v>57</v>
      </c>
      <c r="O6" t="s">
        <v>58</v>
      </c>
      <c r="P6" t="s">
        <v>59</v>
      </c>
      <c r="Q6" t="s">
        <v>60</v>
      </c>
      <c r="R6" t="s">
        <v>61</v>
      </c>
      <c r="S6" t="s">
        <v>55</v>
      </c>
      <c r="T6" t="s">
        <v>55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253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900034965</v>
      </c>
      <c r="B7">
        <v>56</v>
      </c>
      <c r="C7" t="s">
        <v>35</v>
      </c>
      <c r="D7">
        <v>69778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56</v>
      </c>
      <c r="N7" t="s">
        <v>57</v>
      </c>
      <c r="O7" t="s">
        <v>62</v>
      </c>
      <c r="P7" t="s">
        <v>59</v>
      </c>
      <c r="Q7" t="s">
        <v>63</v>
      </c>
      <c r="R7" t="s">
        <v>64</v>
      </c>
      <c r="S7" t="s">
        <v>55</v>
      </c>
      <c r="T7" t="s">
        <v>55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253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900034967</v>
      </c>
      <c r="B8">
        <v>56</v>
      </c>
      <c r="C8" t="s">
        <v>35</v>
      </c>
      <c r="D8">
        <v>69779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56</v>
      </c>
      <c r="N8" t="s">
        <v>57</v>
      </c>
      <c r="O8" t="s">
        <v>65</v>
      </c>
      <c r="P8" t="s">
        <v>66</v>
      </c>
      <c r="Q8" t="s">
        <v>60</v>
      </c>
      <c r="R8" t="s">
        <v>67</v>
      </c>
      <c r="S8" t="s">
        <v>55</v>
      </c>
      <c r="T8" t="s">
        <v>55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253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900034968</v>
      </c>
      <c r="B9">
        <v>56</v>
      </c>
      <c r="C9" t="s">
        <v>35</v>
      </c>
      <c r="D9">
        <v>69780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56</v>
      </c>
      <c r="N9" t="s">
        <v>57</v>
      </c>
      <c r="O9" t="s">
        <v>65</v>
      </c>
      <c r="P9" t="s">
        <v>66</v>
      </c>
      <c r="Q9" t="s">
        <v>60</v>
      </c>
      <c r="R9" t="s">
        <v>67</v>
      </c>
      <c r="S9" t="s">
        <v>55</v>
      </c>
      <c r="T9" t="s">
        <v>55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253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900034981</v>
      </c>
      <c r="B10">
        <v>56</v>
      </c>
      <c r="C10" t="s">
        <v>35</v>
      </c>
      <c r="D10">
        <v>69781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56</v>
      </c>
      <c r="N10" t="s">
        <v>57</v>
      </c>
      <c r="O10" t="s">
        <v>68</v>
      </c>
      <c r="P10" t="s">
        <v>69</v>
      </c>
      <c r="Q10" t="s">
        <v>60</v>
      </c>
      <c r="R10" t="s">
        <v>70</v>
      </c>
      <c r="S10" t="s">
        <v>55</v>
      </c>
      <c r="T10" t="s">
        <v>55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253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900034982</v>
      </c>
      <c r="B11">
        <v>56</v>
      </c>
      <c r="C11" t="s">
        <v>35</v>
      </c>
      <c r="D11">
        <v>69782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56</v>
      </c>
      <c r="N11" t="s">
        <v>57</v>
      </c>
      <c r="O11" t="s">
        <v>68</v>
      </c>
      <c r="P11" t="s">
        <v>69</v>
      </c>
      <c r="Q11" t="s">
        <v>60</v>
      </c>
      <c r="R11" t="s">
        <v>70</v>
      </c>
      <c r="S11" t="s">
        <v>55</v>
      </c>
      <c r="T11" t="s">
        <v>55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253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900035239</v>
      </c>
      <c r="B12">
        <v>56</v>
      </c>
      <c r="C12" t="s">
        <v>35</v>
      </c>
      <c r="D12">
        <v>69783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56</v>
      </c>
      <c r="N12" t="s">
        <v>57</v>
      </c>
      <c r="O12" t="s">
        <v>71</v>
      </c>
      <c r="P12" t="s">
        <v>66</v>
      </c>
      <c r="Q12" t="s">
        <v>45</v>
      </c>
      <c r="R12" t="s">
        <v>72</v>
      </c>
      <c r="S12" t="s">
        <v>55</v>
      </c>
      <c r="T12" t="s">
        <v>55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253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900035251</v>
      </c>
      <c r="B13">
        <v>56</v>
      </c>
      <c r="C13" t="s">
        <v>35</v>
      </c>
      <c r="D13">
        <v>69784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56</v>
      </c>
      <c r="N13" t="s">
        <v>57</v>
      </c>
      <c r="O13" t="s">
        <v>71</v>
      </c>
      <c r="P13" t="s">
        <v>66</v>
      </c>
      <c r="Q13" t="s">
        <v>45</v>
      </c>
      <c r="R13" t="s">
        <v>72</v>
      </c>
      <c r="S13" t="s">
        <v>55</v>
      </c>
      <c r="T13" t="s">
        <v>55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253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900106838</v>
      </c>
      <c r="B14">
        <v>56</v>
      </c>
      <c r="C14" t="s">
        <v>35</v>
      </c>
      <c r="D14">
        <v>69786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56</v>
      </c>
      <c r="N14" t="s">
        <v>57</v>
      </c>
      <c r="O14" t="s">
        <v>73</v>
      </c>
      <c r="P14" t="s">
        <v>74</v>
      </c>
      <c r="Q14" t="s">
        <v>63</v>
      </c>
      <c r="R14" t="s">
        <v>75</v>
      </c>
      <c r="S14" t="s">
        <v>55</v>
      </c>
      <c r="T14" t="s">
        <v>55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253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900106837</v>
      </c>
      <c r="B15">
        <v>56</v>
      </c>
      <c r="C15" t="s">
        <v>35</v>
      </c>
      <c r="D15">
        <v>69785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56</v>
      </c>
      <c r="N15" t="s">
        <v>57</v>
      </c>
      <c r="O15" t="s">
        <v>73</v>
      </c>
      <c r="P15" t="s">
        <v>74</v>
      </c>
      <c r="Q15" t="s">
        <v>63</v>
      </c>
      <c r="R15" t="s">
        <v>75</v>
      </c>
      <c r="S15" t="s">
        <v>55</v>
      </c>
      <c r="T15" t="s">
        <v>55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253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900107105</v>
      </c>
      <c r="B16">
        <v>56</v>
      </c>
      <c r="C16" t="s">
        <v>35</v>
      </c>
      <c r="D16">
        <v>69787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56</v>
      </c>
      <c r="N16" t="s">
        <v>57</v>
      </c>
      <c r="O16" t="s">
        <v>76</v>
      </c>
      <c r="P16" t="s">
        <v>77</v>
      </c>
      <c r="Q16" t="s">
        <v>78</v>
      </c>
      <c r="R16" t="s">
        <v>79</v>
      </c>
      <c r="S16" t="s">
        <v>55</v>
      </c>
      <c r="T16" t="s">
        <v>55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253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900107106</v>
      </c>
      <c r="B17">
        <v>56</v>
      </c>
      <c r="C17" t="s">
        <v>35</v>
      </c>
      <c r="D17">
        <v>69788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56</v>
      </c>
      <c r="N17" t="s">
        <v>57</v>
      </c>
      <c r="O17" t="s">
        <v>76</v>
      </c>
      <c r="P17" t="s">
        <v>77</v>
      </c>
      <c r="Q17" t="s">
        <v>78</v>
      </c>
      <c r="R17" t="s">
        <v>79</v>
      </c>
      <c r="S17" t="s">
        <v>55</v>
      </c>
      <c r="T17" t="s">
        <v>55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253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900107107</v>
      </c>
      <c r="B18">
        <v>56</v>
      </c>
      <c r="C18" t="s">
        <v>35</v>
      </c>
      <c r="D18">
        <v>69789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56</v>
      </c>
      <c r="N18" t="s">
        <v>57</v>
      </c>
      <c r="O18" t="s">
        <v>76</v>
      </c>
      <c r="P18" t="s">
        <v>77</v>
      </c>
      <c r="Q18" t="s">
        <v>78</v>
      </c>
      <c r="R18" t="s">
        <v>79</v>
      </c>
      <c r="S18" t="s">
        <v>55</v>
      </c>
      <c r="T18" t="s">
        <v>55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253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900034976</v>
      </c>
      <c r="B19">
        <v>56</v>
      </c>
      <c r="C19" t="s">
        <v>35</v>
      </c>
      <c r="D19">
        <v>69790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56</v>
      </c>
      <c r="N19" t="s">
        <v>57</v>
      </c>
      <c r="O19" t="s">
        <v>80</v>
      </c>
      <c r="P19" t="s">
        <v>59</v>
      </c>
      <c r="Q19" t="s">
        <v>81</v>
      </c>
      <c r="R19" t="s">
        <v>82</v>
      </c>
      <c r="S19" t="s">
        <v>55</v>
      </c>
      <c r="T19" t="s">
        <v>55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253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900071905</v>
      </c>
      <c r="B20">
        <v>56</v>
      </c>
      <c r="C20" t="s">
        <v>35</v>
      </c>
      <c r="D20">
        <v>69791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56</v>
      </c>
      <c r="N20" t="s">
        <v>57</v>
      </c>
      <c r="O20" t="s">
        <v>80</v>
      </c>
      <c r="P20" t="s">
        <v>59</v>
      </c>
      <c r="Q20" t="s">
        <v>81</v>
      </c>
      <c r="R20" t="s">
        <v>82</v>
      </c>
      <c r="S20" t="s">
        <v>55</v>
      </c>
      <c r="T20" t="s">
        <v>55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253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900034979</v>
      </c>
      <c r="B21">
        <v>56</v>
      </c>
      <c r="C21" t="s">
        <v>35</v>
      </c>
      <c r="D21">
        <v>69792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56</v>
      </c>
      <c r="N21" t="s">
        <v>57</v>
      </c>
      <c r="O21" t="s">
        <v>83</v>
      </c>
      <c r="P21" t="s">
        <v>84</v>
      </c>
      <c r="Q21" t="s">
        <v>81</v>
      </c>
      <c r="R21" t="s">
        <v>85</v>
      </c>
      <c r="S21" t="s">
        <v>55</v>
      </c>
      <c r="T21" t="s">
        <v>55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253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900034980</v>
      </c>
      <c r="B22">
        <v>56</v>
      </c>
      <c r="C22" t="s">
        <v>35</v>
      </c>
      <c r="D22">
        <v>69793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56</v>
      </c>
      <c r="N22" t="s">
        <v>57</v>
      </c>
      <c r="O22" t="s">
        <v>83</v>
      </c>
      <c r="P22" t="s">
        <v>84</v>
      </c>
      <c r="Q22" t="s">
        <v>81</v>
      </c>
      <c r="R22" t="s">
        <v>85</v>
      </c>
      <c r="S22" t="s">
        <v>55</v>
      </c>
      <c r="T22" t="s">
        <v>55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253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900034977</v>
      </c>
      <c r="B23">
        <v>56</v>
      </c>
      <c r="C23" t="s">
        <v>35</v>
      </c>
      <c r="D23">
        <v>69794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56</v>
      </c>
      <c r="N23" t="s">
        <v>57</v>
      </c>
      <c r="O23" t="s">
        <v>86</v>
      </c>
      <c r="P23" t="s">
        <v>87</v>
      </c>
      <c r="Q23" t="s">
        <v>81</v>
      </c>
      <c r="R23" t="s">
        <v>88</v>
      </c>
      <c r="S23" t="s">
        <v>55</v>
      </c>
      <c r="T23" t="s">
        <v>55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253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900034978</v>
      </c>
      <c r="B24">
        <v>56</v>
      </c>
      <c r="C24" t="s">
        <v>35</v>
      </c>
      <c r="D24">
        <v>69795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56</v>
      </c>
      <c r="N24" t="s">
        <v>57</v>
      </c>
      <c r="O24" t="s">
        <v>86</v>
      </c>
      <c r="P24" t="s">
        <v>87</v>
      </c>
      <c r="Q24" t="s">
        <v>81</v>
      </c>
      <c r="R24" t="s">
        <v>88</v>
      </c>
      <c r="S24" t="s">
        <v>55</v>
      </c>
      <c r="T24" t="s">
        <v>55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253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900106926</v>
      </c>
      <c r="B25">
        <v>56</v>
      </c>
      <c r="C25" t="s">
        <v>35</v>
      </c>
      <c r="D25">
        <v>69796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56</v>
      </c>
      <c r="N25" t="s">
        <v>57</v>
      </c>
      <c r="O25" t="s">
        <v>89</v>
      </c>
      <c r="P25" t="s">
        <v>90</v>
      </c>
      <c r="Q25" t="s">
        <v>63</v>
      </c>
      <c r="R25" t="s">
        <v>75</v>
      </c>
      <c r="S25" t="s">
        <v>55</v>
      </c>
      <c r="T25" t="s">
        <v>55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253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900034969</v>
      </c>
      <c r="B26">
        <v>56</v>
      </c>
      <c r="C26" t="s">
        <v>35</v>
      </c>
      <c r="D26">
        <v>69797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56</v>
      </c>
      <c r="N26" t="s">
        <v>57</v>
      </c>
      <c r="O26" t="s">
        <v>91</v>
      </c>
      <c r="P26" t="s">
        <v>59</v>
      </c>
      <c r="Q26" t="s">
        <v>63</v>
      </c>
      <c r="R26" t="s">
        <v>92</v>
      </c>
      <c r="S26" t="s">
        <v>55</v>
      </c>
      <c r="T26" t="s">
        <v>55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253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900034426</v>
      </c>
      <c r="B27">
        <v>56</v>
      </c>
      <c r="C27" t="s">
        <v>35</v>
      </c>
      <c r="D27">
        <v>69798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56</v>
      </c>
      <c r="N27" t="s">
        <v>57</v>
      </c>
      <c r="O27" t="s">
        <v>93</v>
      </c>
      <c r="P27" t="s">
        <v>59</v>
      </c>
      <c r="Q27" t="s">
        <v>81</v>
      </c>
      <c r="R27" t="s">
        <v>94</v>
      </c>
      <c r="S27" t="s">
        <v>55</v>
      </c>
      <c r="T27" t="s">
        <v>55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253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900096220</v>
      </c>
      <c r="B28">
        <v>56</v>
      </c>
      <c r="C28" t="s">
        <v>35</v>
      </c>
      <c r="D28">
        <v>69799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95</v>
      </c>
      <c r="N28" t="s">
        <v>96</v>
      </c>
      <c r="O28" t="s">
        <v>97</v>
      </c>
      <c r="P28" t="s">
        <v>98</v>
      </c>
      <c r="Q28" t="s">
        <v>78</v>
      </c>
      <c r="R28" t="s">
        <v>99</v>
      </c>
      <c r="S28" t="s">
        <v>100</v>
      </c>
      <c r="T28" t="s">
        <v>100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253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900096268</v>
      </c>
      <c r="B29">
        <v>56</v>
      </c>
      <c r="C29" t="s">
        <v>35</v>
      </c>
      <c r="D29">
        <v>69800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95</v>
      </c>
      <c r="N29" t="s">
        <v>96</v>
      </c>
      <c r="O29" t="s">
        <v>101</v>
      </c>
      <c r="P29" t="s">
        <v>102</v>
      </c>
      <c r="Q29" t="s">
        <v>63</v>
      </c>
      <c r="R29" t="s">
        <v>103</v>
      </c>
      <c r="S29" t="s">
        <v>100</v>
      </c>
      <c r="T29" t="s">
        <v>100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253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900034344</v>
      </c>
      <c r="B30">
        <v>56</v>
      </c>
      <c r="C30" t="s">
        <v>35</v>
      </c>
      <c r="D30">
        <v>69801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104</v>
      </c>
      <c r="N30" t="s">
        <v>105</v>
      </c>
      <c r="O30" t="s">
        <v>62</v>
      </c>
      <c r="P30" t="s">
        <v>66</v>
      </c>
      <c r="Q30" t="s">
        <v>45</v>
      </c>
      <c r="R30" t="s">
        <v>78</v>
      </c>
      <c r="S30" t="s">
        <v>47</v>
      </c>
      <c r="T30" t="s">
        <v>47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253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900034424</v>
      </c>
      <c r="B31">
        <v>56</v>
      </c>
      <c r="C31" t="s">
        <v>35</v>
      </c>
      <c r="D31">
        <v>69802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104</v>
      </c>
      <c r="N31" t="s">
        <v>105</v>
      </c>
      <c r="O31" t="s">
        <v>62</v>
      </c>
      <c r="P31" t="s">
        <v>66</v>
      </c>
      <c r="Q31" t="s">
        <v>45</v>
      </c>
      <c r="R31" t="s">
        <v>78</v>
      </c>
      <c r="S31" t="s">
        <v>47</v>
      </c>
      <c r="T31" t="s">
        <v>47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253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900034343</v>
      </c>
      <c r="B32">
        <v>56</v>
      </c>
      <c r="C32" t="s">
        <v>35</v>
      </c>
      <c r="D32">
        <v>69803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104</v>
      </c>
      <c r="N32" t="s">
        <v>105</v>
      </c>
      <c r="O32" t="s">
        <v>106</v>
      </c>
      <c r="P32" t="s">
        <v>66</v>
      </c>
      <c r="Q32" t="s">
        <v>45</v>
      </c>
      <c r="R32" t="s">
        <v>78</v>
      </c>
      <c r="S32" t="s">
        <v>47</v>
      </c>
      <c r="T32" t="s">
        <v>47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253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900034422</v>
      </c>
      <c r="B33">
        <v>56</v>
      </c>
      <c r="C33" t="s">
        <v>35</v>
      </c>
      <c r="D33">
        <v>69804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104</v>
      </c>
      <c r="N33" t="s">
        <v>105</v>
      </c>
      <c r="O33" t="s">
        <v>106</v>
      </c>
      <c r="P33" t="s">
        <v>66</v>
      </c>
      <c r="Q33" t="s">
        <v>45</v>
      </c>
      <c r="R33" t="s">
        <v>78</v>
      </c>
      <c r="S33" t="s">
        <v>47</v>
      </c>
      <c r="T33" t="s">
        <v>47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253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900035219</v>
      </c>
      <c r="B34">
        <v>56</v>
      </c>
      <c r="C34" t="s">
        <v>35</v>
      </c>
      <c r="D34">
        <v>69805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104</v>
      </c>
      <c r="N34" t="s">
        <v>105</v>
      </c>
      <c r="O34" t="s">
        <v>107</v>
      </c>
      <c r="P34" t="s">
        <v>66</v>
      </c>
      <c r="Q34" t="s">
        <v>81</v>
      </c>
      <c r="R34" t="s">
        <v>108</v>
      </c>
      <c r="S34" t="s">
        <v>47</v>
      </c>
      <c r="T34" t="s">
        <v>47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253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900035220</v>
      </c>
      <c r="B35">
        <v>56</v>
      </c>
      <c r="C35" t="s">
        <v>35</v>
      </c>
      <c r="D35">
        <v>69806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104</v>
      </c>
      <c r="N35" t="s">
        <v>105</v>
      </c>
      <c r="O35" t="s">
        <v>107</v>
      </c>
      <c r="P35" t="s">
        <v>66</v>
      </c>
      <c r="Q35" t="s">
        <v>81</v>
      </c>
      <c r="R35" t="s">
        <v>108</v>
      </c>
      <c r="S35" t="s">
        <v>47</v>
      </c>
      <c r="T35" t="s">
        <v>47</v>
      </c>
      <c r="U35" t="s">
        <v>48</v>
      </c>
      <c r="V35">
        <v>0</v>
      </c>
      <c r="X35" s="5"/>
      <c r="Z35" s="5"/>
      <c r="AB35" s="5"/>
      <c r="AD35" s="5"/>
      <c r="AF35" s="5"/>
      <c r="AH35" s="5"/>
      <c r="AJ35" s="7" t="s">
        <v>253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900034415</v>
      </c>
      <c r="B36">
        <v>56</v>
      </c>
      <c r="C36" t="s">
        <v>35</v>
      </c>
      <c r="D36">
        <v>69807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104</v>
      </c>
      <c r="N36" t="s">
        <v>105</v>
      </c>
      <c r="O36" t="s">
        <v>97</v>
      </c>
      <c r="P36" t="s">
        <v>84</v>
      </c>
      <c r="Q36" t="s">
        <v>81</v>
      </c>
      <c r="R36" t="s">
        <v>82</v>
      </c>
      <c r="S36" t="s">
        <v>47</v>
      </c>
      <c r="T36" t="s">
        <v>47</v>
      </c>
      <c r="U36" t="s">
        <v>48</v>
      </c>
      <c r="V36">
        <v>0</v>
      </c>
      <c r="X36" s="5"/>
      <c r="Z36" s="5"/>
      <c r="AB36" s="5"/>
      <c r="AD36" s="5"/>
      <c r="AF36" s="5"/>
      <c r="AH36" s="5"/>
      <c r="AJ36" s="7" t="s">
        <v>253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900035221</v>
      </c>
      <c r="B37">
        <v>56</v>
      </c>
      <c r="C37" t="s">
        <v>35</v>
      </c>
      <c r="D37">
        <v>69808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104</v>
      </c>
      <c r="N37" t="s">
        <v>105</v>
      </c>
      <c r="O37" t="s">
        <v>109</v>
      </c>
      <c r="P37" t="s">
        <v>110</v>
      </c>
      <c r="Q37" t="s">
        <v>81</v>
      </c>
      <c r="R37" t="s">
        <v>82</v>
      </c>
      <c r="S37" t="s">
        <v>47</v>
      </c>
      <c r="T37" t="s">
        <v>47</v>
      </c>
      <c r="U37" t="s">
        <v>48</v>
      </c>
      <c r="V37">
        <v>0</v>
      </c>
      <c r="X37" s="5"/>
      <c r="Z37" s="5"/>
      <c r="AB37" s="5"/>
      <c r="AD37" s="5"/>
      <c r="AF37" s="5"/>
      <c r="AH37" s="5"/>
      <c r="AJ37" s="7" t="s">
        <v>253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900035218</v>
      </c>
      <c r="B38">
        <v>56</v>
      </c>
      <c r="C38" t="s">
        <v>35</v>
      </c>
      <c r="D38">
        <v>69809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104</v>
      </c>
      <c r="N38" t="s">
        <v>105</v>
      </c>
      <c r="O38" t="s">
        <v>111</v>
      </c>
      <c r="P38" t="s">
        <v>59</v>
      </c>
      <c r="Q38" t="s">
        <v>81</v>
      </c>
      <c r="R38" t="s">
        <v>82</v>
      </c>
      <c r="S38" t="s">
        <v>47</v>
      </c>
      <c r="T38" t="s">
        <v>47</v>
      </c>
      <c r="U38" t="s">
        <v>48</v>
      </c>
      <c r="V38">
        <v>0</v>
      </c>
      <c r="X38" s="5"/>
      <c r="Z38" s="5"/>
      <c r="AB38" s="5"/>
      <c r="AD38" s="5"/>
      <c r="AF38" s="5"/>
      <c r="AH38" s="5"/>
      <c r="AJ38" s="7" t="s">
        <v>253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900034341</v>
      </c>
      <c r="B39">
        <v>56</v>
      </c>
      <c r="C39" t="s">
        <v>35</v>
      </c>
      <c r="D39">
        <v>69810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104</v>
      </c>
      <c r="N39" t="s">
        <v>105</v>
      </c>
      <c r="O39" t="s">
        <v>112</v>
      </c>
      <c r="P39" t="s">
        <v>113</v>
      </c>
      <c r="Q39" t="s">
        <v>45</v>
      </c>
      <c r="R39" t="s">
        <v>78</v>
      </c>
      <c r="S39" t="s">
        <v>47</v>
      </c>
      <c r="T39" t="s">
        <v>47</v>
      </c>
      <c r="U39" t="s">
        <v>48</v>
      </c>
      <c r="V39">
        <v>0</v>
      </c>
      <c r="X39" s="5"/>
      <c r="Z39" s="5"/>
      <c r="AB39" s="5"/>
      <c r="AD39" s="5"/>
      <c r="AF39" s="5"/>
      <c r="AH39" s="5"/>
      <c r="AJ39" s="7" t="s">
        <v>253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900034423</v>
      </c>
      <c r="B40">
        <v>56</v>
      </c>
      <c r="C40" t="s">
        <v>35</v>
      </c>
      <c r="D40">
        <v>69811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104</v>
      </c>
      <c r="N40" t="s">
        <v>105</v>
      </c>
      <c r="O40" t="s">
        <v>112</v>
      </c>
      <c r="P40" t="s">
        <v>113</v>
      </c>
      <c r="Q40" t="s">
        <v>45</v>
      </c>
      <c r="R40" t="s">
        <v>78</v>
      </c>
      <c r="S40" t="s">
        <v>47</v>
      </c>
      <c r="T40" t="s">
        <v>47</v>
      </c>
      <c r="U40" t="s">
        <v>48</v>
      </c>
      <c r="V40">
        <v>0</v>
      </c>
      <c r="X40" s="5"/>
      <c r="Z40" s="5"/>
      <c r="AB40" s="5"/>
      <c r="AD40" s="5"/>
      <c r="AF40" s="5"/>
      <c r="AH40" s="5"/>
      <c r="AJ40" s="7" t="s">
        <v>253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900035180</v>
      </c>
      <c r="B41">
        <v>56</v>
      </c>
      <c r="C41" t="s">
        <v>35</v>
      </c>
      <c r="D41">
        <v>69812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104</v>
      </c>
      <c r="N41" t="s">
        <v>105</v>
      </c>
      <c r="O41" t="s">
        <v>114</v>
      </c>
      <c r="P41" t="s">
        <v>66</v>
      </c>
      <c r="Q41" t="s">
        <v>45</v>
      </c>
      <c r="R41" t="s">
        <v>78</v>
      </c>
      <c r="S41" t="s">
        <v>47</v>
      </c>
      <c r="T41" t="s">
        <v>47</v>
      </c>
      <c r="U41" t="s">
        <v>48</v>
      </c>
      <c r="V41">
        <v>0</v>
      </c>
      <c r="X41" s="5"/>
      <c r="Z41" s="5"/>
      <c r="AB41" s="5"/>
      <c r="AD41" s="5"/>
      <c r="AF41" s="5"/>
      <c r="AH41" s="5"/>
      <c r="AJ41" s="7" t="s">
        <v>253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900035191</v>
      </c>
      <c r="B42">
        <v>56</v>
      </c>
      <c r="C42" t="s">
        <v>35</v>
      </c>
      <c r="D42">
        <v>69813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104</v>
      </c>
      <c r="N42" t="s">
        <v>105</v>
      </c>
      <c r="O42" t="s">
        <v>114</v>
      </c>
      <c r="P42" t="s">
        <v>66</v>
      </c>
      <c r="Q42" t="s">
        <v>45</v>
      </c>
      <c r="R42" t="s">
        <v>78</v>
      </c>
      <c r="S42" t="s">
        <v>47</v>
      </c>
      <c r="T42" t="s">
        <v>47</v>
      </c>
      <c r="U42" t="s">
        <v>48</v>
      </c>
      <c r="V42">
        <v>0</v>
      </c>
      <c r="X42" s="5"/>
      <c r="Z42" s="5"/>
      <c r="AB42" s="5"/>
      <c r="AD42" s="5"/>
      <c r="AF42" s="5"/>
      <c r="AH42" s="5"/>
      <c r="AJ42" s="7" t="s">
        <v>253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900035189</v>
      </c>
      <c r="B43">
        <v>56</v>
      </c>
      <c r="C43" t="s">
        <v>35</v>
      </c>
      <c r="D43">
        <v>69814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104</v>
      </c>
      <c r="N43" t="s">
        <v>105</v>
      </c>
      <c r="O43" t="s">
        <v>115</v>
      </c>
      <c r="P43" t="s">
        <v>66</v>
      </c>
      <c r="Q43" t="s">
        <v>45</v>
      </c>
      <c r="R43" t="s">
        <v>78</v>
      </c>
      <c r="S43" t="s">
        <v>47</v>
      </c>
      <c r="T43" t="s">
        <v>47</v>
      </c>
      <c r="U43" t="s">
        <v>48</v>
      </c>
      <c r="V43">
        <v>0</v>
      </c>
      <c r="X43" s="5"/>
      <c r="Z43" s="5"/>
      <c r="AB43" s="5"/>
      <c r="AD43" s="5"/>
      <c r="AF43" s="5"/>
      <c r="AH43" s="5"/>
      <c r="AJ43" s="7" t="s">
        <v>253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900035203</v>
      </c>
      <c r="B44">
        <v>56</v>
      </c>
      <c r="C44" t="s">
        <v>35</v>
      </c>
      <c r="D44">
        <v>69815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104</v>
      </c>
      <c r="N44" t="s">
        <v>105</v>
      </c>
      <c r="O44" t="s">
        <v>115</v>
      </c>
      <c r="P44" t="s">
        <v>66</v>
      </c>
      <c r="Q44" t="s">
        <v>45</v>
      </c>
      <c r="R44" t="s">
        <v>78</v>
      </c>
      <c r="S44" t="s">
        <v>47</v>
      </c>
      <c r="T44" t="s">
        <v>47</v>
      </c>
      <c r="U44" t="s">
        <v>48</v>
      </c>
      <c r="V44">
        <v>0</v>
      </c>
      <c r="X44" s="5"/>
      <c r="Z44" s="5"/>
      <c r="AB44" s="5"/>
      <c r="AD44" s="5"/>
      <c r="AF44" s="5"/>
      <c r="AH44" s="5"/>
      <c r="AJ44" s="7" t="s">
        <v>253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900035185</v>
      </c>
      <c r="B45">
        <v>56</v>
      </c>
      <c r="C45" t="s">
        <v>35</v>
      </c>
      <c r="D45">
        <v>69816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104</v>
      </c>
      <c r="N45" t="s">
        <v>105</v>
      </c>
      <c r="O45" t="s">
        <v>116</v>
      </c>
      <c r="P45" t="s">
        <v>66</v>
      </c>
      <c r="Q45" t="s">
        <v>45</v>
      </c>
      <c r="R45" t="s">
        <v>78</v>
      </c>
      <c r="S45" t="s">
        <v>47</v>
      </c>
      <c r="T45" t="s">
        <v>47</v>
      </c>
      <c r="U45" t="s">
        <v>48</v>
      </c>
      <c r="V45">
        <v>0</v>
      </c>
      <c r="X45" s="5"/>
      <c r="Z45" s="5"/>
      <c r="AB45" s="5"/>
      <c r="AD45" s="5"/>
      <c r="AF45" s="5"/>
      <c r="AH45" s="5"/>
      <c r="AJ45" s="7" t="s">
        <v>253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900035186</v>
      </c>
      <c r="B46">
        <v>56</v>
      </c>
      <c r="C46" t="s">
        <v>35</v>
      </c>
      <c r="D46">
        <v>69817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104</v>
      </c>
      <c r="N46" t="s">
        <v>105</v>
      </c>
      <c r="O46" t="s">
        <v>116</v>
      </c>
      <c r="P46" t="s">
        <v>66</v>
      </c>
      <c r="Q46" t="s">
        <v>45</v>
      </c>
      <c r="R46" t="s">
        <v>78</v>
      </c>
      <c r="S46" t="s">
        <v>47</v>
      </c>
      <c r="T46" t="s">
        <v>47</v>
      </c>
      <c r="U46" t="s">
        <v>48</v>
      </c>
      <c r="V46">
        <v>0</v>
      </c>
      <c r="X46" s="5"/>
      <c r="Z46" s="5"/>
      <c r="AB46" s="5"/>
      <c r="AD46" s="5"/>
      <c r="AF46" s="5"/>
      <c r="AH46" s="5"/>
      <c r="AJ46" s="7" t="s">
        <v>253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900035187</v>
      </c>
      <c r="B47">
        <v>56</v>
      </c>
      <c r="C47" t="s">
        <v>35</v>
      </c>
      <c r="D47">
        <v>69818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104</v>
      </c>
      <c r="N47" t="s">
        <v>105</v>
      </c>
      <c r="O47" t="s">
        <v>117</v>
      </c>
      <c r="P47" t="s">
        <v>66</v>
      </c>
      <c r="Q47" t="s">
        <v>45</v>
      </c>
      <c r="R47" t="s">
        <v>78</v>
      </c>
      <c r="S47" t="s">
        <v>47</v>
      </c>
      <c r="T47" t="s">
        <v>47</v>
      </c>
      <c r="U47" t="s">
        <v>48</v>
      </c>
      <c r="V47">
        <v>0</v>
      </c>
      <c r="X47" s="5"/>
      <c r="Z47" s="5"/>
      <c r="AB47" s="5"/>
      <c r="AD47" s="5"/>
      <c r="AF47" s="5"/>
      <c r="AH47" s="5"/>
      <c r="AJ47" s="7" t="s">
        <v>253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900035188</v>
      </c>
      <c r="B48">
        <v>56</v>
      </c>
      <c r="C48" t="s">
        <v>35</v>
      </c>
      <c r="D48">
        <v>69819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104</v>
      </c>
      <c r="N48" t="s">
        <v>105</v>
      </c>
      <c r="O48" t="s">
        <v>117</v>
      </c>
      <c r="P48" t="s">
        <v>66</v>
      </c>
      <c r="Q48" t="s">
        <v>45</v>
      </c>
      <c r="R48" t="s">
        <v>78</v>
      </c>
      <c r="S48" t="s">
        <v>47</v>
      </c>
      <c r="T48" t="s">
        <v>47</v>
      </c>
      <c r="U48" t="s">
        <v>48</v>
      </c>
      <c r="V48">
        <v>0</v>
      </c>
      <c r="X48" s="5"/>
      <c r="Z48" s="5"/>
      <c r="AB48" s="5"/>
      <c r="AD48" s="5"/>
      <c r="AF48" s="5"/>
      <c r="AH48" s="5"/>
      <c r="AJ48" s="7" t="s">
        <v>253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900035183</v>
      </c>
      <c r="B49">
        <v>56</v>
      </c>
      <c r="C49" t="s">
        <v>35</v>
      </c>
      <c r="D49">
        <v>69820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104</v>
      </c>
      <c r="N49" t="s">
        <v>105</v>
      </c>
      <c r="O49" t="s">
        <v>101</v>
      </c>
      <c r="P49" t="s">
        <v>66</v>
      </c>
      <c r="Q49" t="s">
        <v>45</v>
      </c>
      <c r="R49" t="s">
        <v>78</v>
      </c>
      <c r="S49" t="s">
        <v>47</v>
      </c>
      <c r="T49" t="s">
        <v>47</v>
      </c>
      <c r="U49" t="s">
        <v>48</v>
      </c>
      <c r="V49">
        <v>0</v>
      </c>
      <c r="X49" s="5"/>
      <c r="Z49" s="5"/>
      <c r="AB49" s="5"/>
      <c r="AD49" s="5"/>
      <c r="AF49" s="5"/>
      <c r="AH49" s="5"/>
      <c r="AJ49" s="7" t="s">
        <v>253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900035184</v>
      </c>
      <c r="B50">
        <v>56</v>
      </c>
      <c r="C50" t="s">
        <v>35</v>
      </c>
      <c r="D50">
        <v>69821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104</v>
      </c>
      <c r="N50" t="s">
        <v>105</v>
      </c>
      <c r="O50" t="s">
        <v>101</v>
      </c>
      <c r="P50" t="s">
        <v>66</v>
      </c>
      <c r="Q50" t="s">
        <v>45</v>
      </c>
      <c r="R50" t="s">
        <v>78</v>
      </c>
      <c r="S50" t="s">
        <v>47</v>
      </c>
      <c r="T50" t="s">
        <v>47</v>
      </c>
      <c r="U50" t="s">
        <v>48</v>
      </c>
      <c r="V50">
        <v>0</v>
      </c>
      <c r="X50" s="5"/>
      <c r="Z50" s="5"/>
      <c r="AB50" s="5"/>
      <c r="AD50" s="5"/>
      <c r="AF50" s="5"/>
      <c r="AH50" s="5"/>
      <c r="AJ50" s="7" t="s">
        <v>253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900035182</v>
      </c>
      <c r="B51">
        <v>56</v>
      </c>
      <c r="C51" t="s">
        <v>35</v>
      </c>
      <c r="D51">
        <v>69822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104</v>
      </c>
      <c r="N51" t="s">
        <v>105</v>
      </c>
      <c r="O51" t="s">
        <v>118</v>
      </c>
      <c r="P51" t="s">
        <v>66</v>
      </c>
      <c r="Q51" t="s">
        <v>45</v>
      </c>
      <c r="R51" t="s">
        <v>78</v>
      </c>
      <c r="S51" t="s">
        <v>47</v>
      </c>
      <c r="T51" t="s">
        <v>47</v>
      </c>
      <c r="U51" t="s">
        <v>48</v>
      </c>
      <c r="V51">
        <v>0</v>
      </c>
      <c r="X51" s="5"/>
      <c r="Z51" s="5"/>
      <c r="AB51" s="5"/>
      <c r="AD51" s="5"/>
      <c r="AF51" s="5"/>
      <c r="AH51" s="5"/>
      <c r="AJ51" s="7" t="s">
        <v>253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900035214</v>
      </c>
      <c r="B52">
        <v>56</v>
      </c>
      <c r="C52" t="s">
        <v>35</v>
      </c>
      <c r="D52">
        <v>69823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104</v>
      </c>
      <c r="N52" t="s">
        <v>105</v>
      </c>
      <c r="O52" t="s">
        <v>118</v>
      </c>
      <c r="P52" t="s">
        <v>66</v>
      </c>
      <c r="Q52" t="s">
        <v>45</v>
      </c>
      <c r="R52" t="s">
        <v>78</v>
      </c>
      <c r="S52" t="s">
        <v>47</v>
      </c>
      <c r="T52" t="s">
        <v>47</v>
      </c>
      <c r="U52" t="s">
        <v>48</v>
      </c>
      <c r="V52">
        <v>0</v>
      </c>
      <c r="X52" s="5"/>
      <c r="Z52" s="5"/>
      <c r="AB52" s="5"/>
      <c r="AD52" s="5"/>
      <c r="AF52" s="5"/>
      <c r="AH52" s="5"/>
      <c r="AJ52" s="7" t="s">
        <v>253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900034412</v>
      </c>
      <c r="B53">
        <v>56</v>
      </c>
      <c r="C53" t="s">
        <v>35</v>
      </c>
      <c r="D53">
        <v>69824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104</v>
      </c>
      <c r="N53" t="s">
        <v>105</v>
      </c>
      <c r="O53" t="s">
        <v>119</v>
      </c>
      <c r="P53" t="s">
        <v>120</v>
      </c>
      <c r="Q53" t="s">
        <v>45</v>
      </c>
      <c r="R53" t="s">
        <v>46</v>
      </c>
      <c r="S53" t="s">
        <v>47</v>
      </c>
      <c r="T53" t="s">
        <v>47</v>
      </c>
      <c r="U53" t="s">
        <v>48</v>
      </c>
      <c r="V53">
        <v>0</v>
      </c>
      <c r="X53" s="5"/>
      <c r="Z53" s="5"/>
      <c r="AB53" s="5"/>
      <c r="AD53" s="5"/>
      <c r="AF53" s="5"/>
      <c r="AH53" s="5"/>
      <c r="AJ53" s="7" t="s">
        <v>253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900095579</v>
      </c>
      <c r="B54">
        <v>56</v>
      </c>
      <c r="C54" t="s">
        <v>35</v>
      </c>
      <c r="D54">
        <v>69825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104</v>
      </c>
      <c r="N54" t="s">
        <v>105</v>
      </c>
      <c r="O54" t="s">
        <v>121</v>
      </c>
      <c r="P54" t="s">
        <v>122</v>
      </c>
      <c r="Q54" t="s">
        <v>45</v>
      </c>
      <c r="R54" t="s">
        <v>73</v>
      </c>
      <c r="S54" t="s">
        <v>47</v>
      </c>
      <c r="T54" t="s">
        <v>47</v>
      </c>
      <c r="U54" t="s">
        <v>48</v>
      </c>
      <c r="V54">
        <v>0</v>
      </c>
      <c r="X54" s="5"/>
      <c r="Z54" s="5"/>
      <c r="AB54" s="5"/>
      <c r="AD54" s="5"/>
      <c r="AF54" s="5"/>
      <c r="AH54" s="5"/>
      <c r="AJ54" s="7" t="s">
        <v>253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900095890</v>
      </c>
      <c r="B55">
        <v>56</v>
      </c>
      <c r="C55" t="s">
        <v>35</v>
      </c>
      <c r="D55">
        <v>69826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104</v>
      </c>
      <c r="N55" t="s">
        <v>105</v>
      </c>
      <c r="O55" t="s">
        <v>123</v>
      </c>
      <c r="P55" t="s">
        <v>124</v>
      </c>
      <c r="Q55" t="s">
        <v>45</v>
      </c>
      <c r="R55" t="s">
        <v>125</v>
      </c>
      <c r="S55" t="s">
        <v>47</v>
      </c>
      <c r="T55" t="s">
        <v>47</v>
      </c>
      <c r="U55" t="s">
        <v>48</v>
      </c>
      <c r="V55">
        <v>0</v>
      </c>
      <c r="X55" s="5"/>
      <c r="Z55" s="5"/>
      <c r="AB55" s="5"/>
      <c r="AD55" s="5"/>
      <c r="AF55" s="5"/>
      <c r="AH55" s="5"/>
      <c r="AJ55" s="7" t="s">
        <v>253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900108797</v>
      </c>
      <c r="B56">
        <v>56</v>
      </c>
      <c r="C56" t="s">
        <v>35</v>
      </c>
      <c r="D56">
        <v>69827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104</v>
      </c>
      <c r="N56" t="s">
        <v>105</v>
      </c>
      <c r="O56" t="s">
        <v>126</v>
      </c>
      <c r="P56" t="s">
        <v>127</v>
      </c>
      <c r="Q56" t="s">
        <v>45</v>
      </c>
      <c r="R56" t="s">
        <v>81</v>
      </c>
      <c r="S56" t="s">
        <v>47</v>
      </c>
      <c r="T56" t="s">
        <v>47</v>
      </c>
      <c r="U56" t="s">
        <v>48</v>
      </c>
      <c r="V56">
        <v>0</v>
      </c>
      <c r="X56" s="5"/>
      <c r="Z56" s="5"/>
      <c r="AB56" s="5"/>
      <c r="AD56" s="5"/>
      <c r="AF56" s="5"/>
      <c r="AH56" s="5"/>
      <c r="AJ56" s="7" t="s">
        <v>253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900034340</v>
      </c>
      <c r="B57">
        <v>56</v>
      </c>
      <c r="C57" t="s">
        <v>35</v>
      </c>
      <c r="D57">
        <v>69828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104</v>
      </c>
      <c r="N57" t="s">
        <v>105</v>
      </c>
      <c r="O57" t="s">
        <v>128</v>
      </c>
      <c r="P57" t="s">
        <v>129</v>
      </c>
      <c r="Q57" t="s">
        <v>45</v>
      </c>
      <c r="R57" t="s">
        <v>130</v>
      </c>
      <c r="S57" t="s">
        <v>47</v>
      </c>
      <c r="T57" t="s">
        <v>47</v>
      </c>
      <c r="U57" t="s">
        <v>48</v>
      </c>
      <c r="V57">
        <v>0</v>
      </c>
      <c r="X57" s="5"/>
      <c r="Z57" s="5"/>
      <c r="AB57" s="5"/>
      <c r="AD57" s="5"/>
      <c r="AF57" s="5"/>
      <c r="AH57" s="5"/>
      <c r="AJ57" s="7" t="s">
        <v>253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900034850</v>
      </c>
      <c r="B58">
        <v>56</v>
      </c>
      <c r="C58" t="s">
        <v>35</v>
      </c>
      <c r="D58">
        <v>69830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104</v>
      </c>
      <c r="N58" t="s">
        <v>105</v>
      </c>
      <c r="O58" t="s">
        <v>131</v>
      </c>
      <c r="P58" t="s">
        <v>132</v>
      </c>
      <c r="Q58" t="s">
        <v>60</v>
      </c>
      <c r="R58" t="s">
        <v>133</v>
      </c>
      <c r="S58" t="s">
        <v>47</v>
      </c>
      <c r="T58" t="s">
        <v>47</v>
      </c>
      <c r="U58" t="s">
        <v>48</v>
      </c>
      <c r="V58">
        <v>0</v>
      </c>
      <c r="X58" s="5"/>
      <c r="Z58" s="5"/>
      <c r="AB58" s="5"/>
      <c r="AD58" s="5"/>
      <c r="AF58" s="5"/>
      <c r="AH58" s="5"/>
      <c r="AJ58" s="7" t="s">
        <v>253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900034398</v>
      </c>
      <c r="B59">
        <v>56</v>
      </c>
      <c r="C59" t="s">
        <v>35</v>
      </c>
      <c r="D59">
        <v>69829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104</v>
      </c>
      <c r="N59" t="s">
        <v>105</v>
      </c>
      <c r="O59" t="s">
        <v>131</v>
      </c>
      <c r="P59" t="s">
        <v>132</v>
      </c>
      <c r="Q59" t="s">
        <v>60</v>
      </c>
      <c r="R59" t="s">
        <v>133</v>
      </c>
      <c r="S59" t="s">
        <v>47</v>
      </c>
      <c r="T59" t="s">
        <v>47</v>
      </c>
      <c r="U59" t="s">
        <v>48</v>
      </c>
      <c r="V59">
        <v>0</v>
      </c>
      <c r="X59" s="5"/>
      <c r="Z59" s="5"/>
      <c r="AB59" s="5"/>
      <c r="AD59" s="5"/>
      <c r="AF59" s="5"/>
      <c r="AH59" s="5"/>
      <c r="AJ59" s="7" t="s">
        <v>253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900034378</v>
      </c>
      <c r="B60">
        <v>56</v>
      </c>
      <c r="C60" t="s">
        <v>35</v>
      </c>
      <c r="D60">
        <v>69831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104</v>
      </c>
      <c r="N60" t="s">
        <v>105</v>
      </c>
      <c r="O60" t="s">
        <v>134</v>
      </c>
      <c r="P60" t="s">
        <v>132</v>
      </c>
      <c r="Q60" t="s">
        <v>60</v>
      </c>
      <c r="R60" t="s">
        <v>135</v>
      </c>
      <c r="S60" t="s">
        <v>47</v>
      </c>
      <c r="T60" t="s">
        <v>47</v>
      </c>
      <c r="U60" t="s">
        <v>48</v>
      </c>
      <c r="V60">
        <v>0</v>
      </c>
      <c r="X60" s="5"/>
      <c r="Z60" s="5"/>
      <c r="AB60" s="5"/>
      <c r="AD60" s="5"/>
      <c r="AF60" s="5"/>
      <c r="AH60" s="5"/>
      <c r="AJ60" s="7" t="s">
        <v>253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900034851</v>
      </c>
      <c r="B61">
        <v>56</v>
      </c>
      <c r="C61" t="s">
        <v>35</v>
      </c>
      <c r="D61">
        <v>69832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104</v>
      </c>
      <c r="N61" t="s">
        <v>105</v>
      </c>
      <c r="O61" t="s">
        <v>134</v>
      </c>
      <c r="P61" t="s">
        <v>132</v>
      </c>
      <c r="Q61" t="s">
        <v>60</v>
      </c>
      <c r="R61" t="s">
        <v>135</v>
      </c>
      <c r="S61" t="s">
        <v>47</v>
      </c>
      <c r="T61" t="s">
        <v>47</v>
      </c>
      <c r="U61" t="s">
        <v>48</v>
      </c>
      <c r="V61">
        <v>0</v>
      </c>
      <c r="X61" s="5"/>
      <c r="Z61" s="5"/>
      <c r="AB61" s="5"/>
      <c r="AD61" s="5"/>
      <c r="AF61" s="5"/>
      <c r="AH61" s="5"/>
      <c r="AJ61" s="7" t="s">
        <v>253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900095881</v>
      </c>
      <c r="B62">
        <v>56</v>
      </c>
      <c r="C62" t="s">
        <v>35</v>
      </c>
      <c r="D62">
        <v>69833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104</v>
      </c>
      <c r="N62" t="s">
        <v>105</v>
      </c>
      <c r="O62" t="s">
        <v>108</v>
      </c>
      <c r="P62" t="s">
        <v>136</v>
      </c>
      <c r="Q62" t="s">
        <v>78</v>
      </c>
      <c r="R62" t="s">
        <v>107</v>
      </c>
      <c r="S62" t="s">
        <v>47</v>
      </c>
      <c r="T62" t="s">
        <v>47</v>
      </c>
      <c r="U62" t="s">
        <v>48</v>
      </c>
      <c r="V62">
        <v>0</v>
      </c>
      <c r="X62" s="5"/>
      <c r="Z62" s="5"/>
      <c r="AB62" s="5"/>
      <c r="AD62" s="5"/>
      <c r="AF62" s="5"/>
      <c r="AH62" s="5"/>
      <c r="AJ62" s="7" t="s">
        <v>253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900035262</v>
      </c>
      <c r="B63">
        <v>56</v>
      </c>
      <c r="C63" t="s">
        <v>35</v>
      </c>
      <c r="D63">
        <v>69834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104</v>
      </c>
      <c r="N63" t="s">
        <v>105</v>
      </c>
      <c r="O63" t="s">
        <v>137</v>
      </c>
      <c r="P63" t="s">
        <v>138</v>
      </c>
      <c r="Q63" t="s">
        <v>45</v>
      </c>
      <c r="R63" t="s">
        <v>139</v>
      </c>
      <c r="S63" t="s">
        <v>47</v>
      </c>
      <c r="T63" t="s">
        <v>47</v>
      </c>
      <c r="U63" t="s">
        <v>48</v>
      </c>
      <c r="V63">
        <v>0</v>
      </c>
      <c r="X63" s="5"/>
      <c r="Z63" s="5"/>
      <c r="AB63" s="5"/>
      <c r="AD63" s="5"/>
      <c r="AF63" s="5"/>
      <c r="AH63" s="5"/>
      <c r="AJ63" s="7" t="s">
        <v>253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900096007</v>
      </c>
      <c r="B64">
        <v>56</v>
      </c>
      <c r="C64" t="s">
        <v>35</v>
      </c>
      <c r="D64">
        <v>69835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140</v>
      </c>
      <c r="N64" t="s">
        <v>141</v>
      </c>
      <c r="O64" t="s">
        <v>65</v>
      </c>
      <c r="P64" t="s">
        <v>142</v>
      </c>
      <c r="Q64" t="s">
        <v>45</v>
      </c>
      <c r="R64" t="s">
        <v>143</v>
      </c>
      <c r="S64" t="s">
        <v>55</v>
      </c>
      <c r="T64" t="s">
        <v>55</v>
      </c>
      <c r="U64" t="s">
        <v>48</v>
      </c>
      <c r="V64">
        <v>0</v>
      </c>
      <c r="X64" s="5"/>
      <c r="Z64" s="5"/>
      <c r="AB64" s="5"/>
      <c r="AD64" s="5"/>
      <c r="AF64" s="5"/>
      <c r="AH64" s="5"/>
      <c r="AJ64" s="7" t="s">
        <v>253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900096732</v>
      </c>
      <c r="B65">
        <v>56</v>
      </c>
      <c r="C65" t="s">
        <v>35</v>
      </c>
      <c r="D65">
        <v>69836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144</v>
      </c>
      <c r="N65" t="s">
        <v>145</v>
      </c>
      <c r="O65" t="s">
        <v>146</v>
      </c>
      <c r="P65" t="s">
        <v>66</v>
      </c>
      <c r="Q65" t="s">
        <v>63</v>
      </c>
      <c r="R65" t="s">
        <v>75</v>
      </c>
      <c r="S65" t="s">
        <v>147</v>
      </c>
      <c r="T65" t="s">
        <v>147</v>
      </c>
      <c r="U65" t="s">
        <v>48</v>
      </c>
      <c r="V65">
        <v>0</v>
      </c>
      <c r="X65" s="5"/>
      <c r="Z65" s="5"/>
      <c r="AB65" s="5"/>
      <c r="AD65" s="5"/>
      <c r="AF65" s="5"/>
      <c r="AH65" s="5"/>
      <c r="AJ65" s="7" t="s">
        <v>253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900096727</v>
      </c>
      <c r="B66">
        <v>56</v>
      </c>
      <c r="C66" t="s">
        <v>35</v>
      </c>
      <c r="D66">
        <v>69837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144</v>
      </c>
      <c r="N66" t="s">
        <v>145</v>
      </c>
      <c r="O66" t="s">
        <v>148</v>
      </c>
      <c r="P66" t="s">
        <v>66</v>
      </c>
      <c r="Q66" t="s">
        <v>63</v>
      </c>
      <c r="R66" t="s">
        <v>75</v>
      </c>
      <c r="S66" t="s">
        <v>147</v>
      </c>
      <c r="T66" t="s">
        <v>147</v>
      </c>
      <c r="U66" t="s">
        <v>48</v>
      </c>
      <c r="V66">
        <v>0</v>
      </c>
      <c r="X66" s="5"/>
      <c r="Z66" s="5"/>
      <c r="AB66" s="5"/>
      <c r="AD66" s="5"/>
      <c r="AF66" s="5"/>
      <c r="AH66" s="5"/>
      <c r="AJ66" s="7" t="s">
        <v>253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900096744</v>
      </c>
      <c r="B67">
        <v>56</v>
      </c>
      <c r="C67" t="s">
        <v>35</v>
      </c>
      <c r="D67">
        <v>69838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144</v>
      </c>
      <c r="N67" t="s">
        <v>145</v>
      </c>
      <c r="O67" t="s">
        <v>149</v>
      </c>
      <c r="P67" t="s">
        <v>150</v>
      </c>
      <c r="Q67" t="s">
        <v>45</v>
      </c>
      <c r="R67" t="s">
        <v>86</v>
      </c>
      <c r="S67" t="s">
        <v>147</v>
      </c>
      <c r="T67" t="s">
        <v>147</v>
      </c>
      <c r="U67" t="s">
        <v>48</v>
      </c>
      <c r="V67">
        <v>0</v>
      </c>
      <c r="X67" s="5"/>
      <c r="Z67" s="5"/>
      <c r="AB67" s="5"/>
      <c r="AD67" s="5"/>
      <c r="AF67" s="5"/>
      <c r="AH67" s="5"/>
      <c r="AJ67" s="7" t="s">
        <v>253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900096756</v>
      </c>
      <c r="B68">
        <v>56</v>
      </c>
      <c r="C68" t="s">
        <v>35</v>
      </c>
      <c r="D68">
        <v>69839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144</v>
      </c>
      <c r="N68" t="s">
        <v>145</v>
      </c>
      <c r="O68" t="s">
        <v>72</v>
      </c>
      <c r="P68" t="s">
        <v>44</v>
      </c>
      <c r="Q68" t="s">
        <v>63</v>
      </c>
      <c r="R68" t="s">
        <v>151</v>
      </c>
      <c r="S68" t="s">
        <v>147</v>
      </c>
      <c r="T68" t="s">
        <v>147</v>
      </c>
      <c r="U68" t="s">
        <v>48</v>
      </c>
      <c r="V68">
        <v>0</v>
      </c>
      <c r="X68" s="5"/>
      <c r="Z68" s="5"/>
      <c r="AB68" s="5"/>
      <c r="AD68" s="5"/>
      <c r="AF68" s="5"/>
      <c r="AH68" s="5"/>
      <c r="AJ68" s="7" t="s">
        <v>253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900096784</v>
      </c>
      <c r="B69">
        <v>56</v>
      </c>
      <c r="C69" t="s">
        <v>35</v>
      </c>
      <c r="D69">
        <v>69840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144</v>
      </c>
      <c r="N69" t="s">
        <v>145</v>
      </c>
      <c r="O69" t="s">
        <v>54</v>
      </c>
      <c r="P69" t="s">
        <v>152</v>
      </c>
      <c r="Q69" t="s">
        <v>63</v>
      </c>
      <c r="R69" t="s">
        <v>153</v>
      </c>
      <c r="S69" t="s">
        <v>147</v>
      </c>
      <c r="T69" t="s">
        <v>147</v>
      </c>
      <c r="U69" t="s">
        <v>48</v>
      </c>
      <c r="V69">
        <v>0</v>
      </c>
      <c r="X69" s="5"/>
      <c r="Z69" s="5"/>
      <c r="AB69" s="5"/>
      <c r="AD69" s="5"/>
      <c r="AF69" s="5"/>
      <c r="AH69" s="5"/>
      <c r="AJ69" s="7" t="s">
        <v>253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900096738</v>
      </c>
      <c r="B70">
        <v>56</v>
      </c>
      <c r="C70" t="s">
        <v>35</v>
      </c>
      <c r="D70">
        <v>69841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144</v>
      </c>
      <c r="N70" t="s">
        <v>145</v>
      </c>
      <c r="O70" t="s">
        <v>154</v>
      </c>
      <c r="P70" t="s">
        <v>66</v>
      </c>
      <c r="Q70" t="s">
        <v>63</v>
      </c>
      <c r="R70" t="s">
        <v>75</v>
      </c>
      <c r="S70" t="s">
        <v>147</v>
      </c>
      <c r="T70" t="s">
        <v>147</v>
      </c>
      <c r="U70" t="s">
        <v>48</v>
      </c>
      <c r="V70">
        <v>0</v>
      </c>
      <c r="X70" s="5"/>
      <c r="Z70" s="5"/>
      <c r="AB70" s="5"/>
      <c r="AD70" s="5"/>
      <c r="AF70" s="5"/>
      <c r="AH70" s="5"/>
      <c r="AJ70" s="7" t="s">
        <v>253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900097638</v>
      </c>
      <c r="B71">
        <v>56</v>
      </c>
      <c r="C71" t="s">
        <v>35</v>
      </c>
      <c r="D71">
        <v>69854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155</v>
      </c>
      <c r="N71" t="s">
        <v>156</v>
      </c>
      <c r="O71" t="s">
        <v>146</v>
      </c>
      <c r="P71" t="s">
        <v>66</v>
      </c>
      <c r="Q71" t="s">
        <v>78</v>
      </c>
      <c r="R71" t="s">
        <v>157</v>
      </c>
      <c r="S71" t="s">
        <v>47</v>
      </c>
      <c r="T71" t="s">
        <v>47</v>
      </c>
      <c r="U71" t="s">
        <v>48</v>
      </c>
      <c r="V71">
        <v>0</v>
      </c>
      <c r="X71" s="5"/>
      <c r="Z71" s="5"/>
      <c r="AB71" s="5"/>
      <c r="AD71" s="5"/>
      <c r="AF71" s="5"/>
      <c r="AH71" s="5"/>
      <c r="AJ71" s="7" t="s">
        <v>253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900097678</v>
      </c>
      <c r="B72">
        <v>56</v>
      </c>
      <c r="C72" t="s">
        <v>35</v>
      </c>
      <c r="D72">
        <v>69855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155</v>
      </c>
      <c r="N72" t="s">
        <v>156</v>
      </c>
      <c r="O72" t="s">
        <v>50</v>
      </c>
      <c r="P72" t="s">
        <v>66</v>
      </c>
      <c r="Q72" t="s">
        <v>78</v>
      </c>
      <c r="R72" t="s">
        <v>148</v>
      </c>
      <c r="S72" t="s">
        <v>47</v>
      </c>
      <c r="T72" t="s">
        <v>47</v>
      </c>
      <c r="U72" t="s">
        <v>48</v>
      </c>
      <c r="V72">
        <v>0</v>
      </c>
      <c r="X72" s="5"/>
      <c r="Z72" s="5"/>
      <c r="AB72" s="5"/>
      <c r="AD72" s="5"/>
      <c r="AF72" s="5"/>
      <c r="AH72" s="5"/>
      <c r="AJ72" s="7" t="s">
        <v>253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900097623</v>
      </c>
      <c r="B73">
        <v>56</v>
      </c>
      <c r="C73" t="s">
        <v>35</v>
      </c>
      <c r="D73">
        <v>69856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155</v>
      </c>
      <c r="N73" t="s">
        <v>156</v>
      </c>
      <c r="O73" t="s">
        <v>148</v>
      </c>
      <c r="P73" t="s">
        <v>66</v>
      </c>
      <c r="Q73" t="s">
        <v>78</v>
      </c>
      <c r="R73" t="s">
        <v>146</v>
      </c>
      <c r="S73" t="s">
        <v>47</v>
      </c>
      <c r="T73" t="s">
        <v>47</v>
      </c>
      <c r="U73" t="s">
        <v>48</v>
      </c>
      <c r="V73">
        <v>0</v>
      </c>
      <c r="X73" s="5"/>
      <c r="Z73" s="5"/>
      <c r="AB73" s="5"/>
      <c r="AD73" s="5"/>
      <c r="AF73" s="5"/>
      <c r="AH73" s="5"/>
      <c r="AJ73" s="7" t="s">
        <v>253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900097613</v>
      </c>
      <c r="B74">
        <v>56</v>
      </c>
      <c r="C74" t="s">
        <v>35</v>
      </c>
      <c r="D74">
        <v>69857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155</v>
      </c>
      <c r="N74" t="s">
        <v>156</v>
      </c>
      <c r="O74" t="s">
        <v>149</v>
      </c>
      <c r="P74" t="s">
        <v>66</v>
      </c>
      <c r="Q74" t="s">
        <v>78</v>
      </c>
      <c r="R74" t="s">
        <v>148</v>
      </c>
      <c r="S74" t="s">
        <v>47</v>
      </c>
      <c r="T74" t="s">
        <v>47</v>
      </c>
      <c r="U74" t="s">
        <v>48</v>
      </c>
      <c r="V74">
        <v>0</v>
      </c>
      <c r="X74" s="5"/>
      <c r="Z74" s="5"/>
      <c r="AB74" s="5"/>
      <c r="AD74" s="5"/>
      <c r="AF74" s="5"/>
      <c r="AH74" s="5"/>
      <c r="AJ74" s="7" t="s">
        <v>253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900097618</v>
      </c>
      <c r="B75">
        <v>56</v>
      </c>
      <c r="C75" t="s">
        <v>35</v>
      </c>
      <c r="D75">
        <v>69858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155</v>
      </c>
      <c r="N75" t="s">
        <v>156</v>
      </c>
      <c r="O75" t="s">
        <v>158</v>
      </c>
      <c r="P75" t="s">
        <v>66</v>
      </c>
      <c r="Q75" t="s">
        <v>78</v>
      </c>
      <c r="R75" t="s">
        <v>148</v>
      </c>
      <c r="S75" t="s">
        <v>47</v>
      </c>
      <c r="T75" t="s">
        <v>47</v>
      </c>
      <c r="U75" t="s">
        <v>48</v>
      </c>
      <c r="V75">
        <v>0</v>
      </c>
      <c r="X75" s="5"/>
      <c r="Z75" s="5"/>
      <c r="AB75" s="5"/>
      <c r="AD75" s="5"/>
      <c r="AF75" s="5"/>
      <c r="AH75" s="5"/>
      <c r="AJ75" s="7" t="s">
        <v>253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900097608</v>
      </c>
      <c r="B76">
        <v>56</v>
      </c>
      <c r="C76" t="s">
        <v>35</v>
      </c>
      <c r="D76">
        <v>69859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155</v>
      </c>
      <c r="N76" t="s">
        <v>156</v>
      </c>
      <c r="O76" t="s">
        <v>159</v>
      </c>
      <c r="P76" t="s">
        <v>66</v>
      </c>
      <c r="Q76" t="s">
        <v>78</v>
      </c>
      <c r="R76" t="s">
        <v>146</v>
      </c>
      <c r="S76" t="s">
        <v>47</v>
      </c>
      <c r="T76" t="s">
        <v>47</v>
      </c>
      <c r="U76" t="s">
        <v>48</v>
      </c>
      <c r="V76">
        <v>0</v>
      </c>
      <c r="X76" s="5"/>
      <c r="Z76" s="5"/>
      <c r="AB76" s="5"/>
      <c r="AD76" s="5"/>
      <c r="AF76" s="5"/>
      <c r="AH76" s="5"/>
      <c r="AJ76" s="7" t="s">
        <v>253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900097655</v>
      </c>
      <c r="B77">
        <v>56</v>
      </c>
      <c r="C77" t="s">
        <v>35</v>
      </c>
      <c r="D77">
        <v>69860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155</v>
      </c>
      <c r="N77" t="s">
        <v>156</v>
      </c>
      <c r="O77" t="s">
        <v>73</v>
      </c>
      <c r="P77" t="s">
        <v>66</v>
      </c>
      <c r="Q77" t="s">
        <v>78</v>
      </c>
      <c r="R77" t="s">
        <v>148</v>
      </c>
      <c r="S77" t="s">
        <v>47</v>
      </c>
      <c r="T77" t="s">
        <v>47</v>
      </c>
      <c r="U77" t="s">
        <v>48</v>
      </c>
      <c r="V77">
        <v>0</v>
      </c>
      <c r="X77" s="5"/>
      <c r="Z77" s="5"/>
      <c r="AB77" s="5"/>
      <c r="AD77" s="5"/>
      <c r="AF77" s="5"/>
      <c r="AH77" s="5"/>
      <c r="AJ77" s="7" t="s">
        <v>253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900097604</v>
      </c>
      <c r="B78">
        <v>56</v>
      </c>
      <c r="C78" t="s">
        <v>35</v>
      </c>
      <c r="D78">
        <v>69861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155</v>
      </c>
      <c r="N78" t="s">
        <v>156</v>
      </c>
      <c r="O78" t="s">
        <v>160</v>
      </c>
      <c r="P78" t="s">
        <v>161</v>
      </c>
      <c r="Q78" t="s">
        <v>78</v>
      </c>
      <c r="R78" t="s">
        <v>50</v>
      </c>
      <c r="S78" t="s">
        <v>47</v>
      </c>
      <c r="T78" t="s">
        <v>47</v>
      </c>
      <c r="U78" t="s">
        <v>48</v>
      </c>
      <c r="V78">
        <v>0</v>
      </c>
      <c r="X78" s="5"/>
      <c r="Z78" s="5"/>
      <c r="AB78" s="5"/>
      <c r="AD78" s="5"/>
      <c r="AF78" s="5"/>
      <c r="AH78" s="5"/>
      <c r="AJ78" s="7" t="s">
        <v>253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900097698</v>
      </c>
      <c r="B79">
        <v>56</v>
      </c>
      <c r="C79" t="s">
        <v>35</v>
      </c>
      <c r="D79">
        <v>69862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155</v>
      </c>
      <c r="N79" t="s">
        <v>156</v>
      </c>
      <c r="O79" t="s">
        <v>162</v>
      </c>
      <c r="P79" t="s">
        <v>66</v>
      </c>
      <c r="Q79" t="s">
        <v>78</v>
      </c>
      <c r="R79" t="s">
        <v>146</v>
      </c>
      <c r="S79" t="s">
        <v>47</v>
      </c>
      <c r="T79" t="s">
        <v>47</v>
      </c>
      <c r="U79" t="s">
        <v>48</v>
      </c>
      <c r="V79">
        <v>0</v>
      </c>
      <c r="X79" s="5"/>
      <c r="Z79" s="5"/>
      <c r="AB79" s="5"/>
      <c r="AD79" s="5"/>
      <c r="AF79" s="5"/>
      <c r="AH79" s="5"/>
      <c r="AJ79" s="7" t="s">
        <v>253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900097635</v>
      </c>
      <c r="B80">
        <v>56</v>
      </c>
      <c r="C80" t="s">
        <v>35</v>
      </c>
      <c r="D80">
        <v>69863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155</v>
      </c>
      <c r="N80" t="s">
        <v>156</v>
      </c>
      <c r="O80" t="s">
        <v>163</v>
      </c>
      <c r="P80" t="s">
        <v>66</v>
      </c>
      <c r="Q80" t="s">
        <v>78</v>
      </c>
      <c r="R80" t="s">
        <v>158</v>
      </c>
      <c r="S80" t="s">
        <v>47</v>
      </c>
      <c r="T80" t="s">
        <v>47</v>
      </c>
      <c r="U80" t="s">
        <v>48</v>
      </c>
      <c r="V80">
        <v>0</v>
      </c>
      <c r="X80" s="5"/>
      <c r="Z80" s="5"/>
      <c r="AB80" s="5"/>
      <c r="AD80" s="5"/>
      <c r="AF80" s="5"/>
      <c r="AH80" s="5"/>
      <c r="AJ80" s="7" t="s">
        <v>253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900097676</v>
      </c>
      <c r="B81">
        <v>56</v>
      </c>
      <c r="C81" t="s">
        <v>35</v>
      </c>
      <c r="D81">
        <v>69864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155</v>
      </c>
      <c r="N81" t="s">
        <v>156</v>
      </c>
      <c r="O81" t="s">
        <v>164</v>
      </c>
      <c r="P81" t="s">
        <v>66</v>
      </c>
      <c r="Q81" t="s">
        <v>78</v>
      </c>
      <c r="R81" t="s">
        <v>149</v>
      </c>
      <c r="S81" t="s">
        <v>47</v>
      </c>
      <c r="T81" t="s">
        <v>47</v>
      </c>
      <c r="U81" t="s">
        <v>48</v>
      </c>
      <c r="V81">
        <v>0</v>
      </c>
      <c r="X81" s="5"/>
      <c r="Z81" s="5"/>
      <c r="AB81" s="5"/>
      <c r="AD81" s="5"/>
      <c r="AF81" s="5"/>
      <c r="AH81" s="5"/>
      <c r="AJ81" s="7" t="s">
        <v>253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900097600</v>
      </c>
      <c r="B82">
        <v>56</v>
      </c>
      <c r="C82" t="s">
        <v>35</v>
      </c>
      <c r="D82">
        <v>69865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155</v>
      </c>
      <c r="N82" t="s">
        <v>156</v>
      </c>
      <c r="O82" t="s">
        <v>165</v>
      </c>
      <c r="P82" t="s">
        <v>66</v>
      </c>
      <c r="Q82" t="s">
        <v>78</v>
      </c>
      <c r="R82" t="s">
        <v>146</v>
      </c>
      <c r="S82" t="s">
        <v>47</v>
      </c>
      <c r="T82" t="s">
        <v>47</v>
      </c>
      <c r="U82" t="s">
        <v>48</v>
      </c>
      <c r="V82">
        <v>0</v>
      </c>
      <c r="X82" s="5"/>
      <c r="Z82" s="5"/>
      <c r="AB82" s="5"/>
      <c r="AD82" s="5"/>
      <c r="AF82" s="5"/>
      <c r="AH82" s="5"/>
      <c r="AJ82" s="7" t="s">
        <v>253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900097668</v>
      </c>
      <c r="B83">
        <v>56</v>
      </c>
      <c r="C83" t="s">
        <v>35</v>
      </c>
      <c r="D83">
        <v>69866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155</v>
      </c>
      <c r="N83" t="s">
        <v>156</v>
      </c>
      <c r="O83" t="s">
        <v>166</v>
      </c>
      <c r="P83" t="s">
        <v>66</v>
      </c>
      <c r="Q83" t="s">
        <v>78</v>
      </c>
      <c r="R83" t="s">
        <v>146</v>
      </c>
      <c r="S83" t="s">
        <v>47</v>
      </c>
      <c r="T83" t="s">
        <v>47</v>
      </c>
      <c r="U83" t="s">
        <v>48</v>
      </c>
      <c r="V83">
        <v>0</v>
      </c>
      <c r="X83" s="5"/>
      <c r="Z83" s="5"/>
      <c r="AB83" s="5"/>
      <c r="AD83" s="5"/>
      <c r="AF83" s="5"/>
      <c r="AH83" s="5"/>
      <c r="AJ83" s="7" t="s">
        <v>253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900097649</v>
      </c>
      <c r="B84">
        <v>56</v>
      </c>
      <c r="C84" t="s">
        <v>35</v>
      </c>
      <c r="D84">
        <v>69867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155</v>
      </c>
      <c r="N84" t="s">
        <v>156</v>
      </c>
      <c r="O84" t="s">
        <v>60</v>
      </c>
      <c r="P84" t="s">
        <v>66</v>
      </c>
      <c r="Q84" t="s">
        <v>78</v>
      </c>
      <c r="R84" t="s">
        <v>86</v>
      </c>
      <c r="S84" t="s">
        <v>47</v>
      </c>
      <c r="T84" t="s">
        <v>47</v>
      </c>
      <c r="U84" t="s">
        <v>48</v>
      </c>
      <c r="V84">
        <v>0</v>
      </c>
      <c r="X84" s="5"/>
      <c r="Z84" s="5"/>
      <c r="AB84" s="5"/>
      <c r="AD84" s="5"/>
      <c r="AF84" s="5"/>
      <c r="AH84" s="5"/>
      <c r="AJ84" s="7" t="s">
        <v>253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900097660</v>
      </c>
      <c r="B85">
        <v>56</v>
      </c>
      <c r="C85" t="s">
        <v>35</v>
      </c>
      <c r="D85">
        <v>69868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155</v>
      </c>
      <c r="N85" t="s">
        <v>156</v>
      </c>
      <c r="O85" t="s">
        <v>167</v>
      </c>
      <c r="P85" t="s">
        <v>66</v>
      </c>
      <c r="Q85" t="s">
        <v>78</v>
      </c>
      <c r="R85" t="s">
        <v>50</v>
      </c>
      <c r="S85" t="s">
        <v>47</v>
      </c>
      <c r="T85" t="s">
        <v>47</v>
      </c>
      <c r="U85" t="s">
        <v>48</v>
      </c>
      <c r="V85">
        <v>0</v>
      </c>
      <c r="X85" s="5"/>
      <c r="Z85" s="5"/>
      <c r="AB85" s="5"/>
      <c r="AD85" s="5"/>
      <c r="AF85" s="5"/>
      <c r="AH85" s="5"/>
      <c r="AJ85" s="7" t="s">
        <v>253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900097628</v>
      </c>
      <c r="B86">
        <v>56</v>
      </c>
      <c r="C86" t="s">
        <v>35</v>
      </c>
      <c r="D86">
        <v>69869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155</v>
      </c>
      <c r="N86" t="s">
        <v>156</v>
      </c>
      <c r="O86" t="s">
        <v>54</v>
      </c>
      <c r="P86" t="s">
        <v>66</v>
      </c>
      <c r="Q86" t="s">
        <v>78</v>
      </c>
      <c r="R86" t="s">
        <v>146</v>
      </c>
      <c r="S86" t="s">
        <v>47</v>
      </c>
      <c r="T86" t="s">
        <v>47</v>
      </c>
      <c r="U86" t="s">
        <v>48</v>
      </c>
      <c r="V86">
        <v>0</v>
      </c>
      <c r="X86" s="5"/>
      <c r="Z86" s="5"/>
      <c r="AB86" s="5"/>
      <c r="AD86" s="5"/>
      <c r="AF86" s="5"/>
      <c r="AH86" s="5"/>
      <c r="AJ86" s="7" t="s">
        <v>253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900034369</v>
      </c>
      <c r="B87">
        <v>56</v>
      </c>
      <c r="C87" t="s">
        <v>35</v>
      </c>
      <c r="D87">
        <v>69870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168</v>
      </c>
      <c r="N87" t="s">
        <v>169</v>
      </c>
      <c r="O87" t="s">
        <v>170</v>
      </c>
      <c r="P87" t="s">
        <v>138</v>
      </c>
      <c r="Q87" t="s">
        <v>45</v>
      </c>
      <c r="R87" t="s">
        <v>139</v>
      </c>
      <c r="S87" t="s">
        <v>47</v>
      </c>
      <c r="T87" t="s">
        <v>47</v>
      </c>
      <c r="U87" t="s">
        <v>48</v>
      </c>
      <c r="V87">
        <v>0</v>
      </c>
      <c r="X87" s="5"/>
      <c r="Z87" s="5"/>
      <c r="AB87" s="5"/>
      <c r="AD87" s="5"/>
      <c r="AF87" s="5"/>
      <c r="AH87" s="5"/>
      <c r="AJ87" s="7" t="s">
        <v>253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900035043</v>
      </c>
      <c r="B88">
        <v>56</v>
      </c>
      <c r="C88" t="s">
        <v>35</v>
      </c>
      <c r="D88">
        <v>69872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168</v>
      </c>
      <c r="N88" t="s">
        <v>169</v>
      </c>
      <c r="O88" t="s">
        <v>171</v>
      </c>
      <c r="P88" t="s">
        <v>172</v>
      </c>
      <c r="Q88" t="s">
        <v>60</v>
      </c>
      <c r="R88" t="s">
        <v>173</v>
      </c>
      <c r="S88" t="s">
        <v>47</v>
      </c>
      <c r="T88" t="s">
        <v>47</v>
      </c>
      <c r="U88" t="s">
        <v>48</v>
      </c>
      <c r="V88">
        <v>0</v>
      </c>
      <c r="X88" s="5"/>
      <c r="Z88" s="5"/>
      <c r="AB88" s="5"/>
      <c r="AD88" s="5"/>
      <c r="AF88" s="5"/>
      <c r="AH88" s="5"/>
      <c r="AJ88" s="7" t="s">
        <v>253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900035035</v>
      </c>
      <c r="B89">
        <v>56</v>
      </c>
      <c r="C89" t="s">
        <v>35</v>
      </c>
      <c r="D89">
        <v>69871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168</v>
      </c>
      <c r="N89" t="s">
        <v>169</v>
      </c>
      <c r="O89" t="s">
        <v>171</v>
      </c>
      <c r="P89" t="s">
        <v>172</v>
      </c>
      <c r="Q89" t="s">
        <v>60</v>
      </c>
      <c r="R89" t="s">
        <v>173</v>
      </c>
      <c r="S89" t="s">
        <v>47</v>
      </c>
      <c r="T89" t="s">
        <v>47</v>
      </c>
      <c r="U89" t="s">
        <v>48</v>
      </c>
      <c r="V89">
        <v>0</v>
      </c>
      <c r="X89" s="5"/>
      <c r="Z89" s="5"/>
      <c r="AB89" s="5"/>
      <c r="AD89" s="5"/>
      <c r="AF89" s="5"/>
      <c r="AH89" s="5"/>
      <c r="AJ89" s="7" t="s">
        <v>253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900035119</v>
      </c>
      <c r="B90">
        <v>56</v>
      </c>
      <c r="C90" t="s">
        <v>35</v>
      </c>
      <c r="D90">
        <v>69873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168</v>
      </c>
      <c r="N90" t="s">
        <v>169</v>
      </c>
      <c r="O90" t="s">
        <v>171</v>
      </c>
      <c r="P90" t="s">
        <v>172</v>
      </c>
      <c r="Q90" t="s">
        <v>60</v>
      </c>
      <c r="R90" t="s">
        <v>173</v>
      </c>
      <c r="S90" t="s">
        <v>47</v>
      </c>
      <c r="T90" t="s">
        <v>47</v>
      </c>
      <c r="U90" t="s">
        <v>48</v>
      </c>
      <c r="V90">
        <v>0</v>
      </c>
      <c r="X90" s="5"/>
      <c r="Z90" s="5"/>
      <c r="AB90" s="5"/>
      <c r="AD90" s="5"/>
      <c r="AF90" s="5"/>
      <c r="AH90" s="5"/>
      <c r="AJ90" s="7" t="s">
        <v>253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900035036</v>
      </c>
      <c r="B91">
        <v>56</v>
      </c>
      <c r="C91" t="s">
        <v>35</v>
      </c>
      <c r="D91">
        <v>69875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168</v>
      </c>
      <c r="N91" t="s">
        <v>169</v>
      </c>
      <c r="O91" t="s">
        <v>174</v>
      </c>
      <c r="P91" t="s">
        <v>172</v>
      </c>
      <c r="Q91" t="s">
        <v>60</v>
      </c>
      <c r="R91" t="s">
        <v>173</v>
      </c>
      <c r="S91" t="s">
        <v>47</v>
      </c>
      <c r="T91" t="s">
        <v>47</v>
      </c>
      <c r="U91" t="s">
        <v>48</v>
      </c>
      <c r="V91">
        <v>0</v>
      </c>
      <c r="X91" s="5"/>
      <c r="Z91" s="5"/>
      <c r="AB91" s="5"/>
      <c r="AD91" s="5"/>
      <c r="AF91" s="5"/>
      <c r="AH91" s="5"/>
      <c r="AJ91" s="7" t="s">
        <v>253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900035144</v>
      </c>
      <c r="B92">
        <v>56</v>
      </c>
      <c r="C92" t="s">
        <v>35</v>
      </c>
      <c r="D92">
        <v>69876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168</v>
      </c>
      <c r="N92" t="s">
        <v>169</v>
      </c>
      <c r="O92" t="s">
        <v>174</v>
      </c>
      <c r="P92" t="s">
        <v>172</v>
      </c>
      <c r="Q92" t="s">
        <v>60</v>
      </c>
      <c r="R92" t="s">
        <v>173</v>
      </c>
      <c r="S92" t="s">
        <v>47</v>
      </c>
      <c r="T92" t="s">
        <v>47</v>
      </c>
      <c r="U92" t="s">
        <v>48</v>
      </c>
      <c r="V92">
        <v>0</v>
      </c>
      <c r="X92" s="5"/>
      <c r="Z92" s="5"/>
      <c r="AB92" s="5"/>
      <c r="AD92" s="5"/>
      <c r="AF92" s="5"/>
      <c r="AH92" s="5"/>
      <c r="AJ92" s="7" t="s">
        <v>253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900034962</v>
      </c>
      <c r="B93">
        <v>56</v>
      </c>
      <c r="C93" t="s">
        <v>35</v>
      </c>
      <c r="D93">
        <v>69874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168</v>
      </c>
      <c r="N93" t="s">
        <v>169</v>
      </c>
      <c r="O93" t="s">
        <v>174</v>
      </c>
      <c r="P93" t="s">
        <v>172</v>
      </c>
      <c r="Q93" t="s">
        <v>60</v>
      </c>
      <c r="R93" t="s">
        <v>173</v>
      </c>
      <c r="S93" t="s">
        <v>47</v>
      </c>
      <c r="T93" t="s">
        <v>47</v>
      </c>
      <c r="U93" t="s">
        <v>48</v>
      </c>
      <c r="V93">
        <v>0</v>
      </c>
      <c r="X93" s="5"/>
      <c r="Z93" s="5"/>
      <c r="AB93" s="5"/>
      <c r="AD93" s="5"/>
      <c r="AF93" s="5"/>
      <c r="AH93" s="5"/>
      <c r="AJ93" s="7" t="s">
        <v>253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900034987</v>
      </c>
      <c r="B94">
        <v>56</v>
      </c>
      <c r="C94" t="s">
        <v>35</v>
      </c>
      <c r="D94">
        <v>69877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168</v>
      </c>
      <c r="N94" t="s">
        <v>169</v>
      </c>
      <c r="O94" t="s">
        <v>157</v>
      </c>
      <c r="P94" t="s">
        <v>172</v>
      </c>
      <c r="Q94" t="s">
        <v>60</v>
      </c>
      <c r="R94" t="s">
        <v>173</v>
      </c>
      <c r="S94" t="s">
        <v>47</v>
      </c>
      <c r="T94" t="s">
        <v>47</v>
      </c>
      <c r="U94" t="s">
        <v>48</v>
      </c>
      <c r="V94">
        <v>0</v>
      </c>
      <c r="X94" s="5"/>
      <c r="Z94" s="5"/>
      <c r="AB94" s="5"/>
      <c r="AD94" s="5"/>
      <c r="AF94" s="5"/>
      <c r="AH94" s="5"/>
      <c r="AJ94" s="7" t="s">
        <v>253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900034996</v>
      </c>
      <c r="B95">
        <v>56</v>
      </c>
      <c r="C95" t="s">
        <v>35</v>
      </c>
      <c r="D95">
        <v>69878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168</v>
      </c>
      <c r="N95" t="s">
        <v>169</v>
      </c>
      <c r="O95" t="s">
        <v>157</v>
      </c>
      <c r="P95" t="s">
        <v>172</v>
      </c>
      <c r="Q95" t="s">
        <v>60</v>
      </c>
      <c r="R95" t="s">
        <v>173</v>
      </c>
      <c r="S95" t="s">
        <v>47</v>
      </c>
      <c r="T95" t="s">
        <v>47</v>
      </c>
      <c r="U95" t="s">
        <v>48</v>
      </c>
      <c r="V95">
        <v>0</v>
      </c>
      <c r="X95" s="5"/>
      <c r="Z95" s="5"/>
      <c r="AB95" s="5"/>
      <c r="AD95" s="5"/>
      <c r="AF95" s="5"/>
      <c r="AH95" s="5"/>
      <c r="AJ95" s="7" t="s">
        <v>253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900035037</v>
      </c>
      <c r="B96">
        <v>56</v>
      </c>
      <c r="C96" t="s">
        <v>35</v>
      </c>
      <c r="D96">
        <v>69879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168</v>
      </c>
      <c r="N96" t="s">
        <v>169</v>
      </c>
      <c r="O96" t="s">
        <v>157</v>
      </c>
      <c r="P96" t="s">
        <v>172</v>
      </c>
      <c r="Q96" t="s">
        <v>60</v>
      </c>
      <c r="R96" t="s">
        <v>173</v>
      </c>
      <c r="S96" t="s">
        <v>47</v>
      </c>
      <c r="T96" t="s">
        <v>47</v>
      </c>
      <c r="U96" t="s">
        <v>48</v>
      </c>
      <c r="V96">
        <v>0</v>
      </c>
      <c r="X96" s="5"/>
      <c r="Z96" s="5"/>
      <c r="AB96" s="5"/>
      <c r="AD96" s="5"/>
      <c r="AF96" s="5"/>
      <c r="AH96" s="5"/>
      <c r="AJ96" s="7" t="s">
        <v>253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900034988</v>
      </c>
      <c r="B97">
        <v>56</v>
      </c>
      <c r="C97" t="s">
        <v>35</v>
      </c>
      <c r="D97">
        <v>69880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168</v>
      </c>
      <c r="N97" t="s">
        <v>169</v>
      </c>
      <c r="O97" t="s">
        <v>175</v>
      </c>
      <c r="P97" t="s">
        <v>172</v>
      </c>
      <c r="Q97" t="s">
        <v>60</v>
      </c>
      <c r="R97" t="s">
        <v>173</v>
      </c>
      <c r="S97" t="s">
        <v>47</v>
      </c>
      <c r="T97" t="s">
        <v>47</v>
      </c>
      <c r="U97" t="s">
        <v>48</v>
      </c>
      <c r="V97">
        <v>0</v>
      </c>
      <c r="X97" s="5"/>
      <c r="Z97" s="5"/>
      <c r="AB97" s="5"/>
      <c r="AD97" s="5"/>
      <c r="AF97" s="5"/>
      <c r="AH97" s="5"/>
      <c r="AJ97" s="7" t="s">
        <v>253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900034989</v>
      </c>
      <c r="B98">
        <v>56</v>
      </c>
      <c r="C98" t="s">
        <v>35</v>
      </c>
      <c r="D98">
        <v>69881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168</v>
      </c>
      <c r="N98" t="s">
        <v>169</v>
      </c>
      <c r="O98" t="s">
        <v>175</v>
      </c>
      <c r="P98" t="s">
        <v>172</v>
      </c>
      <c r="Q98" t="s">
        <v>60</v>
      </c>
      <c r="R98" t="s">
        <v>173</v>
      </c>
      <c r="S98" t="s">
        <v>47</v>
      </c>
      <c r="T98" t="s">
        <v>47</v>
      </c>
      <c r="U98" t="s">
        <v>48</v>
      </c>
      <c r="V98">
        <v>0</v>
      </c>
      <c r="X98" s="5"/>
      <c r="Z98" s="5"/>
      <c r="AB98" s="5"/>
      <c r="AD98" s="5"/>
      <c r="AF98" s="5"/>
      <c r="AH98" s="5"/>
      <c r="AJ98" s="7" t="s">
        <v>253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900035038</v>
      </c>
      <c r="B99">
        <v>56</v>
      </c>
      <c r="C99" t="s">
        <v>35</v>
      </c>
      <c r="D99">
        <v>69882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168</v>
      </c>
      <c r="N99" t="s">
        <v>169</v>
      </c>
      <c r="O99" t="s">
        <v>175</v>
      </c>
      <c r="P99" t="s">
        <v>172</v>
      </c>
      <c r="Q99" t="s">
        <v>60</v>
      </c>
      <c r="R99" t="s">
        <v>173</v>
      </c>
      <c r="S99" t="s">
        <v>47</v>
      </c>
      <c r="T99" t="s">
        <v>47</v>
      </c>
      <c r="U99" t="s">
        <v>48</v>
      </c>
      <c r="V99">
        <v>0</v>
      </c>
      <c r="X99" s="5"/>
      <c r="Z99" s="5"/>
      <c r="AB99" s="5"/>
      <c r="AD99" s="5"/>
      <c r="AF99" s="5"/>
      <c r="AH99" s="5"/>
      <c r="AJ99" s="7" t="s">
        <v>253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900035039</v>
      </c>
      <c r="B100">
        <v>56</v>
      </c>
      <c r="C100" t="s">
        <v>35</v>
      </c>
      <c r="D100">
        <v>69884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168</v>
      </c>
      <c r="N100" t="s">
        <v>169</v>
      </c>
      <c r="O100" t="s">
        <v>58</v>
      </c>
      <c r="P100" t="s">
        <v>172</v>
      </c>
      <c r="Q100" t="s">
        <v>60</v>
      </c>
      <c r="R100" t="s">
        <v>173</v>
      </c>
      <c r="S100" t="s">
        <v>47</v>
      </c>
      <c r="T100" t="s">
        <v>47</v>
      </c>
      <c r="U100" t="s">
        <v>48</v>
      </c>
      <c r="V100">
        <v>0</v>
      </c>
      <c r="X100" s="5"/>
      <c r="Z100" s="5"/>
      <c r="AB100" s="5"/>
      <c r="AD100" s="5"/>
      <c r="AF100" s="5"/>
      <c r="AH100" s="5"/>
      <c r="AJ100" s="7" t="s">
        <v>253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900035083</v>
      </c>
      <c r="B101">
        <v>56</v>
      </c>
      <c r="C101" t="s">
        <v>35</v>
      </c>
      <c r="D101">
        <v>69885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168</v>
      </c>
      <c r="N101" t="s">
        <v>169</v>
      </c>
      <c r="O101" t="s">
        <v>58</v>
      </c>
      <c r="P101" t="s">
        <v>172</v>
      </c>
      <c r="Q101" t="s">
        <v>60</v>
      </c>
      <c r="R101" t="s">
        <v>173</v>
      </c>
      <c r="S101" t="s">
        <v>47</v>
      </c>
      <c r="T101" t="s">
        <v>47</v>
      </c>
      <c r="U101" t="s">
        <v>48</v>
      </c>
      <c r="V101">
        <v>0</v>
      </c>
      <c r="X101" s="5"/>
      <c r="Z101" s="5"/>
      <c r="AB101" s="5"/>
      <c r="AD101" s="5"/>
      <c r="AF101" s="5"/>
      <c r="AH101" s="5"/>
      <c r="AJ101" s="7" t="s">
        <v>253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900034985</v>
      </c>
      <c r="B102">
        <v>56</v>
      </c>
      <c r="C102" t="s">
        <v>35</v>
      </c>
      <c r="D102">
        <v>69883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168</v>
      </c>
      <c r="N102" t="s">
        <v>169</v>
      </c>
      <c r="O102" t="s">
        <v>58</v>
      </c>
      <c r="P102" t="s">
        <v>172</v>
      </c>
      <c r="Q102" t="s">
        <v>60</v>
      </c>
      <c r="R102" t="s">
        <v>173</v>
      </c>
      <c r="S102" t="s">
        <v>47</v>
      </c>
      <c r="T102" t="s">
        <v>47</v>
      </c>
      <c r="U102" t="s">
        <v>48</v>
      </c>
      <c r="V102">
        <v>0</v>
      </c>
      <c r="X102" s="5"/>
      <c r="Z102" s="5"/>
      <c r="AB102" s="5"/>
      <c r="AD102" s="5"/>
      <c r="AF102" s="5"/>
      <c r="AH102" s="5"/>
      <c r="AJ102" s="7" t="s">
        <v>253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900034991</v>
      </c>
      <c r="B103">
        <v>56</v>
      </c>
      <c r="C103" t="s">
        <v>35</v>
      </c>
      <c r="D103">
        <v>69887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168</v>
      </c>
      <c r="N103" t="s">
        <v>169</v>
      </c>
      <c r="O103" t="s">
        <v>176</v>
      </c>
      <c r="P103" t="s">
        <v>172</v>
      </c>
      <c r="Q103" t="s">
        <v>60</v>
      </c>
      <c r="R103" t="s">
        <v>173</v>
      </c>
      <c r="S103" t="s">
        <v>47</v>
      </c>
      <c r="T103" t="s">
        <v>47</v>
      </c>
      <c r="U103" t="s">
        <v>48</v>
      </c>
      <c r="V103">
        <v>0</v>
      </c>
      <c r="X103" s="5"/>
      <c r="Z103" s="5"/>
      <c r="AB103" s="5"/>
      <c r="AD103" s="5"/>
      <c r="AF103" s="5"/>
      <c r="AH103" s="5"/>
      <c r="AJ103" s="7" t="s">
        <v>253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900035041</v>
      </c>
      <c r="B104">
        <v>56</v>
      </c>
      <c r="C104" t="s">
        <v>35</v>
      </c>
      <c r="D104">
        <v>69888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168</v>
      </c>
      <c r="N104" t="s">
        <v>169</v>
      </c>
      <c r="O104" t="s">
        <v>176</v>
      </c>
      <c r="P104" t="s">
        <v>172</v>
      </c>
      <c r="Q104" t="s">
        <v>60</v>
      </c>
      <c r="R104" t="s">
        <v>173</v>
      </c>
      <c r="S104" t="s">
        <v>47</v>
      </c>
      <c r="T104" t="s">
        <v>47</v>
      </c>
      <c r="U104" t="s">
        <v>48</v>
      </c>
      <c r="V104">
        <v>0</v>
      </c>
      <c r="X104" s="5"/>
      <c r="Z104" s="5"/>
      <c r="AB104" s="5"/>
      <c r="AD104" s="5"/>
      <c r="AF104" s="5"/>
      <c r="AH104" s="5"/>
      <c r="AJ104" s="7" t="s">
        <v>253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900034990</v>
      </c>
      <c r="B105">
        <v>56</v>
      </c>
      <c r="C105" t="s">
        <v>35</v>
      </c>
      <c r="D105">
        <v>69886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168</v>
      </c>
      <c r="N105" t="s">
        <v>169</v>
      </c>
      <c r="O105" t="s">
        <v>176</v>
      </c>
      <c r="P105" t="s">
        <v>172</v>
      </c>
      <c r="Q105" t="s">
        <v>60</v>
      </c>
      <c r="R105" t="s">
        <v>173</v>
      </c>
      <c r="S105" t="s">
        <v>47</v>
      </c>
      <c r="T105" t="s">
        <v>47</v>
      </c>
      <c r="U105" t="s">
        <v>48</v>
      </c>
      <c r="V105">
        <v>0</v>
      </c>
      <c r="X105" s="5"/>
      <c r="Z105" s="5"/>
      <c r="AB105" s="5"/>
      <c r="AD105" s="5"/>
      <c r="AF105" s="5"/>
      <c r="AH105" s="5"/>
      <c r="AJ105" s="7" t="s">
        <v>253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900034992</v>
      </c>
      <c r="B106">
        <v>56</v>
      </c>
      <c r="C106" t="s">
        <v>35</v>
      </c>
      <c r="D106">
        <v>69889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168</v>
      </c>
      <c r="N106" t="s">
        <v>169</v>
      </c>
      <c r="O106" t="s">
        <v>62</v>
      </c>
      <c r="P106" t="s">
        <v>172</v>
      </c>
      <c r="Q106" t="s">
        <v>60</v>
      </c>
      <c r="R106" t="s">
        <v>173</v>
      </c>
      <c r="S106" t="s">
        <v>47</v>
      </c>
      <c r="T106" t="s">
        <v>47</v>
      </c>
      <c r="U106" t="s">
        <v>48</v>
      </c>
      <c r="V106">
        <v>0</v>
      </c>
      <c r="X106" s="5"/>
      <c r="Z106" s="5"/>
      <c r="AB106" s="5"/>
      <c r="AD106" s="5"/>
      <c r="AF106" s="5"/>
      <c r="AH106" s="5"/>
      <c r="AJ106" s="7" t="s">
        <v>253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900034993</v>
      </c>
      <c r="B107">
        <v>56</v>
      </c>
      <c r="C107" t="s">
        <v>35</v>
      </c>
      <c r="D107">
        <v>69890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168</v>
      </c>
      <c r="N107" t="s">
        <v>169</v>
      </c>
      <c r="O107" t="s">
        <v>62</v>
      </c>
      <c r="P107" t="s">
        <v>172</v>
      </c>
      <c r="Q107" t="s">
        <v>60</v>
      </c>
      <c r="R107" t="s">
        <v>173</v>
      </c>
      <c r="S107" t="s">
        <v>47</v>
      </c>
      <c r="T107" t="s">
        <v>47</v>
      </c>
      <c r="U107" t="s">
        <v>48</v>
      </c>
      <c r="V107">
        <v>0</v>
      </c>
      <c r="X107" s="5"/>
      <c r="Z107" s="5"/>
      <c r="AB107" s="5"/>
      <c r="AD107" s="5"/>
      <c r="AF107" s="5"/>
      <c r="AH107" s="5"/>
      <c r="AJ107" s="7" t="s">
        <v>253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900035040</v>
      </c>
      <c r="B108">
        <v>56</v>
      </c>
      <c r="C108" t="s">
        <v>35</v>
      </c>
      <c r="D108">
        <v>69891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168</v>
      </c>
      <c r="N108" t="s">
        <v>169</v>
      </c>
      <c r="O108" t="s">
        <v>62</v>
      </c>
      <c r="P108" t="s">
        <v>172</v>
      </c>
      <c r="Q108" t="s">
        <v>60</v>
      </c>
      <c r="R108" t="s">
        <v>173</v>
      </c>
      <c r="S108" t="s">
        <v>47</v>
      </c>
      <c r="T108" t="s">
        <v>47</v>
      </c>
      <c r="U108" t="s">
        <v>48</v>
      </c>
      <c r="V108">
        <v>0</v>
      </c>
      <c r="X108" s="5"/>
      <c r="Z108" s="5"/>
      <c r="AB108" s="5"/>
      <c r="AD108" s="5"/>
      <c r="AF108" s="5"/>
      <c r="AH108" s="5"/>
      <c r="AJ108" s="7" t="s">
        <v>253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900034994</v>
      </c>
      <c r="B109">
        <v>56</v>
      </c>
      <c r="C109" t="s">
        <v>35</v>
      </c>
      <c r="D109">
        <v>69892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168</v>
      </c>
      <c r="N109" t="s">
        <v>169</v>
      </c>
      <c r="O109" t="s">
        <v>107</v>
      </c>
      <c r="P109" t="s">
        <v>172</v>
      </c>
      <c r="Q109" t="s">
        <v>60</v>
      </c>
      <c r="R109" t="s">
        <v>173</v>
      </c>
      <c r="S109" t="s">
        <v>47</v>
      </c>
      <c r="T109" t="s">
        <v>47</v>
      </c>
      <c r="U109" t="s">
        <v>48</v>
      </c>
      <c r="V109">
        <v>0</v>
      </c>
      <c r="X109" s="5"/>
      <c r="Z109" s="5"/>
      <c r="AB109" s="5"/>
      <c r="AD109" s="5"/>
      <c r="AF109" s="5"/>
      <c r="AH109" s="5"/>
      <c r="AJ109" s="7" t="s">
        <v>253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900035042</v>
      </c>
      <c r="B110">
        <v>56</v>
      </c>
      <c r="C110" t="s">
        <v>35</v>
      </c>
      <c r="D110">
        <v>69893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168</v>
      </c>
      <c r="N110" t="s">
        <v>169</v>
      </c>
      <c r="O110" t="s">
        <v>107</v>
      </c>
      <c r="P110" t="s">
        <v>172</v>
      </c>
      <c r="Q110" t="s">
        <v>60</v>
      </c>
      <c r="R110" t="s">
        <v>173</v>
      </c>
      <c r="S110" t="s">
        <v>47</v>
      </c>
      <c r="T110" t="s">
        <v>47</v>
      </c>
      <c r="U110" t="s">
        <v>48</v>
      </c>
      <c r="V110">
        <v>0</v>
      </c>
      <c r="X110" s="5"/>
      <c r="Z110" s="5"/>
      <c r="AB110" s="5"/>
      <c r="AD110" s="5"/>
      <c r="AF110" s="5"/>
      <c r="AH110" s="5"/>
      <c r="AJ110" s="7" t="s">
        <v>253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900035093</v>
      </c>
      <c r="B111">
        <v>56</v>
      </c>
      <c r="C111" t="s">
        <v>35</v>
      </c>
      <c r="D111">
        <v>69894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168</v>
      </c>
      <c r="N111" t="s">
        <v>169</v>
      </c>
      <c r="O111" t="s">
        <v>107</v>
      </c>
      <c r="P111" t="s">
        <v>172</v>
      </c>
      <c r="Q111" t="s">
        <v>60</v>
      </c>
      <c r="R111" t="s">
        <v>173</v>
      </c>
      <c r="S111" t="s">
        <v>47</v>
      </c>
      <c r="T111" t="s">
        <v>47</v>
      </c>
      <c r="U111" t="s">
        <v>48</v>
      </c>
      <c r="V111">
        <v>0</v>
      </c>
      <c r="X111" s="5"/>
      <c r="Z111" s="5"/>
      <c r="AB111" s="5"/>
      <c r="AD111" s="5"/>
      <c r="AF111" s="5"/>
      <c r="AH111" s="5"/>
      <c r="AJ111" s="7" t="s">
        <v>253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900097393</v>
      </c>
      <c r="B112">
        <v>56</v>
      </c>
      <c r="C112" t="s">
        <v>35</v>
      </c>
      <c r="D112">
        <v>69895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168</v>
      </c>
      <c r="N112" t="s">
        <v>169</v>
      </c>
      <c r="O112" t="s">
        <v>177</v>
      </c>
      <c r="P112" t="s">
        <v>178</v>
      </c>
      <c r="Q112" t="s">
        <v>60</v>
      </c>
      <c r="R112" t="s">
        <v>179</v>
      </c>
      <c r="S112" t="s">
        <v>47</v>
      </c>
      <c r="T112" t="s">
        <v>47</v>
      </c>
      <c r="U112" t="s">
        <v>48</v>
      </c>
      <c r="V112">
        <v>0</v>
      </c>
      <c r="X112" s="5"/>
      <c r="Z112" s="5"/>
      <c r="AB112" s="5"/>
      <c r="AD112" s="5"/>
      <c r="AF112" s="5"/>
      <c r="AH112" s="5"/>
      <c r="AJ112" s="7" t="s">
        <v>253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900097394</v>
      </c>
      <c r="B113">
        <v>56</v>
      </c>
      <c r="C113" t="s">
        <v>35</v>
      </c>
      <c r="D113">
        <v>69896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168</v>
      </c>
      <c r="N113" t="s">
        <v>169</v>
      </c>
      <c r="O113" t="s">
        <v>177</v>
      </c>
      <c r="P113" t="s">
        <v>178</v>
      </c>
      <c r="Q113" t="s">
        <v>60</v>
      </c>
      <c r="R113" t="s">
        <v>179</v>
      </c>
      <c r="S113" t="s">
        <v>47</v>
      </c>
      <c r="T113" t="s">
        <v>47</v>
      </c>
      <c r="U113" t="s">
        <v>48</v>
      </c>
      <c r="V113">
        <v>0</v>
      </c>
      <c r="X113" s="5"/>
      <c r="Z113" s="5"/>
      <c r="AB113" s="5"/>
      <c r="AD113" s="5"/>
      <c r="AF113" s="5"/>
      <c r="AH113" s="5"/>
      <c r="AJ113" s="7" t="s">
        <v>253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900097409</v>
      </c>
      <c r="B114">
        <v>56</v>
      </c>
      <c r="C114" t="s">
        <v>35</v>
      </c>
      <c r="D114">
        <v>69897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168</v>
      </c>
      <c r="N114" t="s">
        <v>169</v>
      </c>
      <c r="O114" t="s">
        <v>68</v>
      </c>
      <c r="P114" t="s">
        <v>178</v>
      </c>
      <c r="Q114" t="s">
        <v>45</v>
      </c>
      <c r="R114" t="s">
        <v>60</v>
      </c>
      <c r="S114" t="s">
        <v>47</v>
      </c>
      <c r="T114" t="s">
        <v>47</v>
      </c>
      <c r="U114" t="s">
        <v>48</v>
      </c>
      <c r="V114">
        <v>0</v>
      </c>
      <c r="X114" s="5"/>
      <c r="Z114" s="5"/>
      <c r="AB114" s="5"/>
      <c r="AD114" s="5"/>
      <c r="AF114" s="5"/>
      <c r="AH114" s="5"/>
      <c r="AJ114" s="7" t="s">
        <v>253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900097410</v>
      </c>
      <c r="B115">
        <v>56</v>
      </c>
      <c r="C115" t="s">
        <v>35</v>
      </c>
      <c r="D115">
        <v>69898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168</v>
      </c>
      <c r="N115" t="s">
        <v>169</v>
      </c>
      <c r="O115" t="s">
        <v>68</v>
      </c>
      <c r="P115" t="s">
        <v>178</v>
      </c>
      <c r="Q115" t="s">
        <v>45</v>
      </c>
      <c r="R115" t="s">
        <v>60</v>
      </c>
      <c r="S115" t="s">
        <v>47</v>
      </c>
      <c r="T115" t="s">
        <v>47</v>
      </c>
      <c r="U115" t="s">
        <v>48</v>
      </c>
      <c r="V115">
        <v>0</v>
      </c>
      <c r="X115" s="5"/>
      <c r="Z115" s="5"/>
      <c r="AB115" s="5"/>
      <c r="AD115" s="5"/>
      <c r="AF115" s="5"/>
      <c r="AH115" s="5"/>
      <c r="AJ115" s="7" t="s">
        <v>253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900034379</v>
      </c>
      <c r="B116">
        <v>56</v>
      </c>
      <c r="C116" t="s">
        <v>35</v>
      </c>
      <c r="D116">
        <v>69899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/>
      <c r="L116">
        <v>1</v>
      </c>
      <c r="M116" t="s">
        <v>168</v>
      </c>
      <c r="N116" t="s">
        <v>169</v>
      </c>
      <c r="O116" t="s">
        <v>180</v>
      </c>
      <c r="P116" t="s">
        <v>66</v>
      </c>
      <c r="Q116" t="s">
        <v>78</v>
      </c>
      <c r="R116" t="s">
        <v>176</v>
      </c>
      <c r="S116" t="s">
        <v>47</v>
      </c>
      <c r="T116" t="s">
        <v>47</v>
      </c>
      <c r="U116" t="s">
        <v>48</v>
      </c>
      <c r="V116">
        <v>0</v>
      </c>
      <c r="X116" s="5"/>
      <c r="Z116" s="5"/>
      <c r="AB116" s="5"/>
      <c r="AD116" s="5"/>
      <c r="AF116" s="5"/>
      <c r="AH116" s="5"/>
      <c r="AJ116" s="7" t="s">
        <v>253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900103455</v>
      </c>
      <c r="B117">
        <v>56</v>
      </c>
      <c r="C117" t="s">
        <v>35</v>
      </c>
      <c r="D117">
        <v>69900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/>
      <c r="L117">
        <v>1</v>
      </c>
      <c r="M117" t="s">
        <v>168</v>
      </c>
      <c r="N117" t="s">
        <v>169</v>
      </c>
      <c r="O117" t="s">
        <v>180</v>
      </c>
      <c r="P117" t="s">
        <v>66</v>
      </c>
      <c r="Q117" t="s">
        <v>78</v>
      </c>
      <c r="R117" t="s">
        <v>176</v>
      </c>
      <c r="S117" t="s">
        <v>47</v>
      </c>
      <c r="T117" t="s">
        <v>47</v>
      </c>
      <c r="U117" t="s">
        <v>48</v>
      </c>
      <c r="V117">
        <v>0</v>
      </c>
      <c r="X117" s="5"/>
      <c r="Z117" s="5"/>
      <c r="AB117" s="5"/>
      <c r="AD117" s="5"/>
      <c r="AF117" s="5"/>
      <c r="AH117" s="5"/>
      <c r="AJ117" s="7" t="s">
        <v>253</v>
      </c>
      <c r="AK117" s="8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  <row r="118" spans="1:38">
      <c r="A118">
        <v>900072637</v>
      </c>
      <c r="B118">
        <v>56</v>
      </c>
      <c r="C118" t="s">
        <v>35</v>
      </c>
      <c r="D118">
        <v>69901</v>
      </c>
      <c r="E118" t="s">
        <v>36</v>
      </c>
      <c r="F118" t="s">
        <v>37</v>
      </c>
      <c r="G118">
        <v>1</v>
      </c>
      <c r="H118" t="s">
        <v>38</v>
      </c>
      <c r="I118" t="s">
        <v>39</v>
      </c>
      <c r="J118" t="s">
        <v>40</v>
      </c>
      <c r="K118" s="1"/>
      <c r="L118">
        <v>1</v>
      </c>
      <c r="M118" t="s">
        <v>168</v>
      </c>
      <c r="N118" t="s">
        <v>169</v>
      </c>
      <c r="O118" t="s">
        <v>181</v>
      </c>
      <c r="P118" t="s">
        <v>44</v>
      </c>
      <c r="Q118" t="s">
        <v>78</v>
      </c>
      <c r="R118" t="s">
        <v>157</v>
      </c>
      <c r="S118" t="s">
        <v>47</v>
      </c>
      <c r="T118" t="s">
        <v>47</v>
      </c>
      <c r="U118" t="s">
        <v>48</v>
      </c>
      <c r="V118">
        <v>0</v>
      </c>
      <c r="X118" s="5"/>
      <c r="Z118" s="5"/>
      <c r="AB118" s="5"/>
      <c r="AD118" s="5"/>
      <c r="AF118" s="5"/>
      <c r="AH118" s="5"/>
      <c r="AJ118" s="7" t="s">
        <v>253</v>
      </c>
      <c r="AK118" s="8"/>
      <c r="AL118" s="10" t="str">
        <f xml:space="preserve"> IF(AND(AJ118="Goedgekeurd", AK118&lt;&gt;""), M118&amp;"_"&amp;O118&amp;"_"&amp;A118&amp;"_"&amp;D118&amp;"_"&amp;TEXT(AK118,"dd-mm-")&amp;YEAR(AK118), IF(AND(AK118&lt;&gt;"", AJ118&lt;&gt;"In opdracht", AJ118&lt;&gt;"Goedgekeurd", AJ118&lt;&gt;""), "Vermelden op mancolijst met KeuringID:  "&amp;D118,"&lt; Vul hiernaast de juiste status en datum in."))</f>
        <v>&lt; Vul hiernaast de juiste status en datum in.</v>
      </c>
    </row>
    <row r="119" spans="1:38">
      <c r="A119">
        <v>900034884</v>
      </c>
      <c r="B119">
        <v>56</v>
      </c>
      <c r="C119" t="s">
        <v>35</v>
      </c>
      <c r="D119">
        <v>69902</v>
      </c>
      <c r="E119" t="s">
        <v>36</v>
      </c>
      <c r="F119" t="s">
        <v>37</v>
      </c>
      <c r="G119">
        <v>1</v>
      </c>
      <c r="H119" t="s">
        <v>38</v>
      </c>
      <c r="I119" t="s">
        <v>39</v>
      </c>
      <c r="J119" t="s">
        <v>40</v>
      </c>
      <c r="K119" s="1"/>
      <c r="L119">
        <v>1</v>
      </c>
      <c r="M119" t="s">
        <v>168</v>
      </c>
      <c r="N119" t="s">
        <v>169</v>
      </c>
      <c r="O119" t="s">
        <v>182</v>
      </c>
      <c r="P119" t="s">
        <v>44</v>
      </c>
      <c r="Q119" t="s">
        <v>78</v>
      </c>
      <c r="R119" t="s">
        <v>183</v>
      </c>
      <c r="S119" t="s">
        <v>47</v>
      </c>
      <c r="T119" t="s">
        <v>47</v>
      </c>
      <c r="U119" t="s">
        <v>48</v>
      </c>
      <c r="V119">
        <v>0</v>
      </c>
      <c r="X119" s="5"/>
      <c r="Z119" s="5"/>
      <c r="AB119" s="5"/>
      <c r="AD119" s="5"/>
      <c r="AF119" s="5"/>
      <c r="AH119" s="5"/>
      <c r="AJ119" s="7" t="s">
        <v>253</v>
      </c>
      <c r="AK119" s="8"/>
      <c r="AL119" s="10" t="str">
        <f xml:space="preserve"> IF(AND(AJ119="Goedgekeurd", AK119&lt;&gt;""), M119&amp;"_"&amp;O119&amp;"_"&amp;A119&amp;"_"&amp;D119&amp;"_"&amp;TEXT(AK119,"dd-mm-")&amp;YEAR(AK119), IF(AND(AK119&lt;&gt;"", AJ119&lt;&gt;"In opdracht", AJ119&lt;&gt;"Goedgekeurd", AJ119&lt;&gt;""), "Vermelden op mancolijst met KeuringID:  "&amp;D119,"&lt; Vul hiernaast de juiste status en datum in."))</f>
        <v>&lt; Vul hiernaast de juiste status en datum in.</v>
      </c>
    </row>
    <row r="120" spans="1:38">
      <c r="A120">
        <v>900034868</v>
      </c>
      <c r="B120">
        <v>56</v>
      </c>
      <c r="C120" t="s">
        <v>35</v>
      </c>
      <c r="D120">
        <v>69903</v>
      </c>
      <c r="E120" t="s">
        <v>36</v>
      </c>
      <c r="F120" t="s">
        <v>37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168</v>
      </c>
      <c r="N120" t="s">
        <v>169</v>
      </c>
      <c r="O120" t="s">
        <v>184</v>
      </c>
      <c r="P120" t="s">
        <v>59</v>
      </c>
      <c r="Q120" t="s">
        <v>63</v>
      </c>
      <c r="R120" t="s">
        <v>185</v>
      </c>
      <c r="S120" t="s">
        <v>47</v>
      </c>
      <c r="T120" t="s">
        <v>47</v>
      </c>
      <c r="U120" t="s">
        <v>48</v>
      </c>
      <c r="V120">
        <v>0</v>
      </c>
      <c r="X120" s="5"/>
      <c r="Z120" s="5"/>
      <c r="AB120" s="5"/>
      <c r="AD120" s="5"/>
      <c r="AF120" s="5"/>
      <c r="AH120" s="5"/>
      <c r="AJ120" s="7" t="s">
        <v>253</v>
      </c>
      <c r="AK120" s="8"/>
      <c r="AL120" s="10" t="str">
        <f xml:space="preserve"> IF(AND(AJ120="Goedgekeurd", AK120&lt;&gt;""), M120&amp;"_"&amp;O120&amp;"_"&amp;A120&amp;"_"&amp;D120&amp;"_"&amp;TEXT(AK120,"dd-mm-")&amp;YEAR(AK120), IF(AND(AK120&lt;&gt;"", AJ120&lt;&gt;"In opdracht", AJ120&lt;&gt;"Goedgekeurd", AJ120&lt;&gt;""), "Vermelden op mancolijst met KeuringID:  "&amp;D120,"&lt; Vul hiernaast de juiste status en datum in."))</f>
        <v>&lt; Vul hiernaast de juiste status en datum in.</v>
      </c>
    </row>
    <row r="121" spans="1:38">
      <c r="A121">
        <v>900034881</v>
      </c>
      <c r="B121">
        <v>56</v>
      </c>
      <c r="C121" t="s">
        <v>35</v>
      </c>
      <c r="D121">
        <v>69904</v>
      </c>
      <c r="E121" t="s">
        <v>36</v>
      </c>
      <c r="F121" t="s">
        <v>37</v>
      </c>
      <c r="G121">
        <v>1</v>
      </c>
      <c r="H121" t="s">
        <v>38</v>
      </c>
      <c r="I121" t="s">
        <v>39</v>
      </c>
      <c r="J121" t="s">
        <v>40</v>
      </c>
      <c r="K121" s="1"/>
      <c r="L121">
        <v>1</v>
      </c>
      <c r="M121" t="s">
        <v>168</v>
      </c>
      <c r="N121" t="s">
        <v>169</v>
      </c>
      <c r="O121" t="s">
        <v>184</v>
      </c>
      <c r="P121" t="s">
        <v>59</v>
      </c>
      <c r="Q121" t="s">
        <v>63</v>
      </c>
      <c r="R121" t="s">
        <v>185</v>
      </c>
      <c r="S121" t="s">
        <v>47</v>
      </c>
      <c r="T121" t="s">
        <v>47</v>
      </c>
      <c r="U121" t="s">
        <v>48</v>
      </c>
      <c r="V121">
        <v>0</v>
      </c>
      <c r="X121" s="5"/>
      <c r="Z121" s="5"/>
      <c r="AB121" s="5"/>
      <c r="AD121" s="5"/>
      <c r="AF121" s="5"/>
      <c r="AH121" s="5"/>
      <c r="AJ121" s="7" t="s">
        <v>253</v>
      </c>
      <c r="AK121" s="8"/>
      <c r="AL121" s="10" t="str">
        <f xml:space="preserve"> IF(AND(AJ121="Goedgekeurd", AK121&lt;&gt;""), M121&amp;"_"&amp;O121&amp;"_"&amp;A121&amp;"_"&amp;D121&amp;"_"&amp;TEXT(AK121,"dd-mm-")&amp;YEAR(AK121), IF(AND(AK121&lt;&gt;"", AJ121&lt;&gt;"In opdracht", AJ121&lt;&gt;"Goedgekeurd", AJ121&lt;&gt;""), "Vermelden op mancolijst met KeuringID:  "&amp;D121,"&lt; Vul hiernaast de juiste status en datum in."))</f>
        <v>&lt; Vul hiernaast de juiste status en datum in.</v>
      </c>
    </row>
    <row r="122" spans="1:38">
      <c r="A122">
        <v>900034887</v>
      </c>
      <c r="B122">
        <v>56</v>
      </c>
      <c r="C122" t="s">
        <v>35</v>
      </c>
      <c r="D122">
        <v>69905</v>
      </c>
      <c r="E122" t="s">
        <v>36</v>
      </c>
      <c r="F122" t="s">
        <v>37</v>
      </c>
      <c r="G122">
        <v>1</v>
      </c>
      <c r="H122" t="s">
        <v>38</v>
      </c>
      <c r="I122" t="s">
        <v>39</v>
      </c>
      <c r="J122" t="s">
        <v>40</v>
      </c>
      <c r="K122" s="1"/>
      <c r="L122">
        <v>1</v>
      </c>
      <c r="M122" t="s">
        <v>168</v>
      </c>
      <c r="N122" t="s">
        <v>169</v>
      </c>
      <c r="O122" t="s">
        <v>186</v>
      </c>
      <c r="P122" t="s">
        <v>59</v>
      </c>
      <c r="Q122" t="s">
        <v>63</v>
      </c>
      <c r="R122" t="s">
        <v>187</v>
      </c>
      <c r="S122" t="s">
        <v>47</v>
      </c>
      <c r="T122" t="s">
        <v>47</v>
      </c>
      <c r="U122" t="s">
        <v>48</v>
      </c>
      <c r="V122">
        <v>0</v>
      </c>
      <c r="X122" s="5"/>
      <c r="Z122" s="5"/>
      <c r="AB122" s="5"/>
      <c r="AD122" s="5"/>
      <c r="AF122" s="5"/>
      <c r="AH122" s="5"/>
      <c r="AJ122" s="7" t="s">
        <v>253</v>
      </c>
      <c r="AK122" s="8"/>
      <c r="AL122" s="10" t="str">
        <f xml:space="preserve"> IF(AND(AJ122="Goedgekeurd", AK122&lt;&gt;""), M122&amp;"_"&amp;O122&amp;"_"&amp;A122&amp;"_"&amp;D122&amp;"_"&amp;TEXT(AK122,"dd-mm-")&amp;YEAR(AK122), IF(AND(AK122&lt;&gt;"", AJ122&lt;&gt;"In opdracht", AJ122&lt;&gt;"Goedgekeurd", AJ122&lt;&gt;""), "Vermelden op mancolijst met KeuringID:  "&amp;D122,"&lt; Vul hiernaast de juiste status en datum in."))</f>
        <v>&lt; Vul hiernaast de juiste status en datum in.</v>
      </c>
    </row>
    <row r="123" spans="1:38">
      <c r="A123">
        <v>900034888</v>
      </c>
      <c r="B123">
        <v>56</v>
      </c>
      <c r="C123" t="s">
        <v>35</v>
      </c>
      <c r="D123">
        <v>69906</v>
      </c>
      <c r="E123" t="s">
        <v>36</v>
      </c>
      <c r="F123" t="s">
        <v>37</v>
      </c>
      <c r="G123">
        <v>1</v>
      </c>
      <c r="H123" t="s">
        <v>38</v>
      </c>
      <c r="I123" t="s">
        <v>39</v>
      </c>
      <c r="J123" t="s">
        <v>40</v>
      </c>
      <c r="K123" s="1"/>
      <c r="L123">
        <v>1</v>
      </c>
      <c r="M123" t="s">
        <v>168</v>
      </c>
      <c r="N123" t="s">
        <v>169</v>
      </c>
      <c r="O123" t="s">
        <v>186</v>
      </c>
      <c r="P123" t="s">
        <v>59</v>
      </c>
      <c r="Q123" t="s">
        <v>63</v>
      </c>
      <c r="R123" t="s">
        <v>188</v>
      </c>
      <c r="S123" t="s">
        <v>47</v>
      </c>
      <c r="T123" t="s">
        <v>47</v>
      </c>
      <c r="U123" t="s">
        <v>48</v>
      </c>
      <c r="V123">
        <v>0</v>
      </c>
      <c r="X123" s="5"/>
      <c r="Z123" s="5"/>
      <c r="AB123" s="5"/>
      <c r="AD123" s="5"/>
      <c r="AF123" s="5"/>
      <c r="AH123" s="5"/>
      <c r="AJ123" s="7" t="s">
        <v>253</v>
      </c>
      <c r="AK123" s="8"/>
      <c r="AL123" s="10" t="str">
        <f xml:space="preserve"> IF(AND(AJ123="Goedgekeurd", AK123&lt;&gt;""), M123&amp;"_"&amp;O123&amp;"_"&amp;A123&amp;"_"&amp;D123&amp;"_"&amp;TEXT(AK123,"dd-mm-")&amp;YEAR(AK123), IF(AND(AK123&lt;&gt;"", AJ123&lt;&gt;"In opdracht", AJ123&lt;&gt;"Goedgekeurd", AJ123&lt;&gt;""), "Vermelden op mancolijst met KeuringID:  "&amp;D123,"&lt; Vul hiernaast de juiste status en datum in."))</f>
        <v>&lt; Vul hiernaast de juiste status en datum in.</v>
      </c>
    </row>
    <row r="124" spans="1:38">
      <c r="A124">
        <v>900096810</v>
      </c>
      <c r="B124">
        <v>56</v>
      </c>
      <c r="C124" t="s">
        <v>35</v>
      </c>
      <c r="D124">
        <v>69907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/>
      <c r="L124">
        <v>1</v>
      </c>
      <c r="M124" t="s">
        <v>168</v>
      </c>
      <c r="N124" t="s">
        <v>169</v>
      </c>
      <c r="O124" t="s">
        <v>189</v>
      </c>
      <c r="P124" t="s">
        <v>59</v>
      </c>
      <c r="Q124" t="s">
        <v>78</v>
      </c>
      <c r="R124" t="s">
        <v>112</v>
      </c>
      <c r="S124" t="s">
        <v>47</v>
      </c>
      <c r="T124" t="s">
        <v>47</v>
      </c>
      <c r="U124" t="s">
        <v>48</v>
      </c>
      <c r="V124">
        <v>0</v>
      </c>
      <c r="X124" s="5"/>
      <c r="Z124" s="5"/>
      <c r="AB124" s="5"/>
      <c r="AD124" s="5"/>
      <c r="AF124" s="5"/>
      <c r="AH124" s="5"/>
      <c r="AJ124" s="7" t="s">
        <v>253</v>
      </c>
      <c r="AK124" s="8"/>
      <c r="AL124" s="10" t="str">
        <f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900096811</v>
      </c>
      <c r="B125">
        <v>56</v>
      </c>
      <c r="C125" t="s">
        <v>35</v>
      </c>
      <c r="D125">
        <v>69908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/>
      <c r="L125">
        <v>1</v>
      </c>
      <c r="M125" t="s">
        <v>168</v>
      </c>
      <c r="N125" t="s">
        <v>169</v>
      </c>
      <c r="O125" t="s">
        <v>189</v>
      </c>
      <c r="P125" t="s">
        <v>59</v>
      </c>
      <c r="Q125" t="s">
        <v>63</v>
      </c>
      <c r="R125" t="s">
        <v>190</v>
      </c>
      <c r="S125" t="s">
        <v>47</v>
      </c>
      <c r="T125" t="s">
        <v>47</v>
      </c>
      <c r="U125" t="s">
        <v>48</v>
      </c>
      <c r="V125">
        <v>0</v>
      </c>
      <c r="X125" s="5"/>
      <c r="Z125" s="5"/>
      <c r="AB125" s="5"/>
      <c r="AD125" s="5"/>
      <c r="AF125" s="5"/>
      <c r="AH125" s="5"/>
      <c r="AJ125" s="7" t="s">
        <v>253</v>
      </c>
      <c r="AK125" s="8"/>
      <c r="AL125" s="10" t="str">
        <f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  <row r="126" spans="1:38">
      <c r="A126">
        <v>900034885</v>
      </c>
      <c r="B126">
        <v>56</v>
      </c>
      <c r="C126" t="s">
        <v>35</v>
      </c>
      <c r="D126">
        <v>69909</v>
      </c>
      <c r="E126" t="s">
        <v>36</v>
      </c>
      <c r="F126" t="s">
        <v>37</v>
      </c>
      <c r="G126">
        <v>1</v>
      </c>
      <c r="H126" t="s">
        <v>38</v>
      </c>
      <c r="I126" t="s">
        <v>39</v>
      </c>
      <c r="J126" t="s">
        <v>40</v>
      </c>
      <c r="K126" s="1"/>
      <c r="L126">
        <v>1</v>
      </c>
      <c r="M126" t="s">
        <v>168</v>
      </c>
      <c r="N126" t="s">
        <v>169</v>
      </c>
      <c r="O126" t="s">
        <v>191</v>
      </c>
      <c r="P126" t="s">
        <v>59</v>
      </c>
      <c r="Q126" t="s">
        <v>63</v>
      </c>
      <c r="R126" t="s">
        <v>187</v>
      </c>
      <c r="S126" t="s">
        <v>47</v>
      </c>
      <c r="T126" t="s">
        <v>47</v>
      </c>
      <c r="U126" t="s">
        <v>48</v>
      </c>
      <c r="V126">
        <v>0</v>
      </c>
      <c r="X126" s="5"/>
      <c r="Z126" s="5"/>
      <c r="AB126" s="5"/>
      <c r="AD126" s="5"/>
      <c r="AF126" s="5"/>
      <c r="AH126" s="5"/>
      <c r="AJ126" s="7" t="s">
        <v>253</v>
      </c>
      <c r="AK126" s="8"/>
      <c r="AL126" s="10" t="str">
        <f xml:space="preserve"> IF(AND(AJ126="Goedgekeurd", AK126&lt;&gt;""), M126&amp;"_"&amp;O126&amp;"_"&amp;A126&amp;"_"&amp;D126&amp;"_"&amp;TEXT(AK126,"dd-mm-")&amp;YEAR(AK126), IF(AND(AK126&lt;&gt;"", AJ126&lt;&gt;"In opdracht", AJ126&lt;&gt;"Goedgekeurd", AJ126&lt;&gt;""), "Vermelden op mancolijst met KeuringID:  "&amp;D126,"&lt; Vul hiernaast de juiste status en datum in."))</f>
        <v>&lt; Vul hiernaast de juiste status en datum in.</v>
      </c>
    </row>
    <row r="127" spans="1:38">
      <c r="A127">
        <v>900034886</v>
      </c>
      <c r="B127">
        <v>56</v>
      </c>
      <c r="C127" t="s">
        <v>35</v>
      </c>
      <c r="D127">
        <v>69910</v>
      </c>
      <c r="E127" t="s">
        <v>36</v>
      </c>
      <c r="F127" t="s">
        <v>37</v>
      </c>
      <c r="G127">
        <v>1</v>
      </c>
      <c r="H127" t="s">
        <v>38</v>
      </c>
      <c r="I127" t="s">
        <v>39</v>
      </c>
      <c r="J127" t="s">
        <v>40</v>
      </c>
      <c r="K127" s="1"/>
      <c r="L127">
        <v>1</v>
      </c>
      <c r="M127" t="s">
        <v>168</v>
      </c>
      <c r="N127" t="s">
        <v>169</v>
      </c>
      <c r="O127" t="s">
        <v>191</v>
      </c>
      <c r="P127" t="s">
        <v>59</v>
      </c>
      <c r="Q127" t="s">
        <v>63</v>
      </c>
      <c r="R127" t="s">
        <v>188</v>
      </c>
      <c r="S127" t="s">
        <v>47</v>
      </c>
      <c r="T127" t="s">
        <v>47</v>
      </c>
      <c r="U127" t="s">
        <v>48</v>
      </c>
      <c r="V127">
        <v>0</v>
      </c>
      <c r="X127" s="5"/>
      <c r="Z127" s="5"/>
      <c r="AB127" s="5"/>
      <c r="AD127" s="5"/>
      <c r="AF127" s="5"/>
      <c r="AH127" s="5"/>
      <c r="AJ127" s="7" t="s">
        <v>253</v>
      </c>
      <c r="AK127" s="8"/>
      <c r="AL127" s="10" t="str">
        <f xml:space="preserve"> IF(AND(AJ127="Goedgekeurd", AK127&lt;&gt;""), M127&amp;"_"&amp;O127&amp;"_"&amp;A127&amp;"_"&amp;D127&amp;"_"&amp;TEXT(AK127,"dd-mm-")&amp;YEAR(AK127), IF(AND(AK127&lt;&gt;"", AJ127&lt;&gt;"In opdracht", AJ127&lt;&gt;"Goedgekeurd", AJ127&lt;&gt;""), "Vermelden op mancolijst met KeuringID:  "&amp;D127,"&lt; Vul hiernaast de juiste status en datum in."))</f>
        <v>&lt; Vul hiernaast de juiste status en datum in.</v>
      </c>
    </row>
    <row r="128" spans="1:38">
      <c r="A128">
        <v>900034890</v>
      </c>
      <c r="B128">
        <v>56</v>
      </c>
      <c r="C128" t="s">
        <v>35</v>
      </c>
      <c r="D128">
        <v>69911</v>
      </c>
      <c r="E128" t="s">
        <v>36</v>
      </c>
      <c r="F128" t="s">
        <v>37</v>
      </c>
      <c r="G128">
        <v>1</v>
      </c>
      <c r="H128" t="s">
        <v>38</v>
      </c>
      <c r="I128" t="s">
        <v>39</v>
      </c>
      <c r="J128" t="s">
        <v>40</v>
      </c>
      <c r="K128" s="1"/>
      <c r="L128">
        <v>1</v>
      </c>
      <c r="M128" t="s">
        <v>168</v>
      </c>
      <c r="N128" t="s">
        <v>169</v>
      </c>
      <c r="O128" t="s">
        <v>192</v>
      </c>
      <c r="P128" t="s">
        <v>59</v>
      </c>
      <c r="Q128" t="s">
        <v>63</v>
      </c>
      <c r="R128" t="s">
        <v>193</v>
      </c>
      <c r="S128" t="s">
        <v>47</v>
      </c>
      <c r="T128" t="s">
        <v>47</v>
      </c>
      <c r="U128" t="s">
        <v>48</v>
      </c>
      <c r="V128">
        <v>0</v>
      </c>
      <c r="X128" s="5"/>
      <c r="Z128" s="5"/>
      <c r="AB128" s="5"/>
      <c r="AD128" s="5"/>
      <c r="AF128" s="5"/>
      <c r="AH128" s="5"/>
      <c r="AJ128" s="7" t="s">
        <v>253</v>
      </c>
      <c r="AK128" s="8"/>
      <c r="AL128" s="10" t="str">
        <f xml:space="preserve"> IF(AND(AJ128="Goedgekeurd", AK128&lt;&gt;""), M128&amp;"_"&amp;O128&amp;"_"&amp;A128&amp;"_"&amp;D128&amp;"_"&amp;TEXT(AK128,"dd-mm-")&amp;YEAR(AK128), IF(AND(AK128&lt;&gt;"", AJ128&lt;&gt;"In opdracht", AJ128&lt;&gt;"Goedgekeurd", AJ128&lt;&gt;""), "Vermelden op mancolijst met KeuringID:  "&amp;D128,"&lt; Vul hiernaast de juiste status en datum in."))</f>
        <v>&lt; Vul hiernaast de juiste status en datum in.</v>
      </c>
    </row>
    <row r="129" spans="1:38">
      <c r="A129">
        <v>900034889</v>
      </c>
      <c r="B129">
        <v>56</v>
      </c>
      <c r="C129" t="s">
        <v>35</v>
      </c>
      <c r="D129">
        <v>69912</v>
      </c>
      <c r="E129" t="s">
        <v>36</v>
      </c>
      <c r="F129" t="s">
        <v>37</v>
      </c>
      <c r="G129">
        <v>1</v>
      </c>
      <c r="H129" t="s">
        <v>38</v>
      </c>
      <c r="I129" t="s">
        <v>39</v>
      </c>
      <c r="J129" t="s">
        <v>40</v>
      </c>
      <c r="K129" s="1"/>
      <c r="L129">
        <v>1</v>
      </c>
      <c r="M129" t="s">
        <v>168</v>
      </c>
      <c r="N129" t="s">
        <v>169</v>
      </c>
      <c r="O129" t="s">
        <v>192</v>
      </c>
      <c r="P129" t="s">
        <v>59</v>
      </c>
      <c r="Q129" t="s">
        <v>63</v>
      </c>
      <c r="R129" t="s">
        <v>194</v>
      </c>
      <c r="S129" t="s">
        <v>47</v>
      </c>
      <c r="T129" t="s">
        <v>47</v>
      </c>
      <c r="U129" t="s">
        <v>48</v>
      </c>
      <c r="V129">
        <v>0</v>
      </c>
      <c r="X129" s="5"/>
      <c r="Z129" s="5"/>
      <c r="AB129" s="5"/>
      <c r="AD129" s="5"/>
      <c r="AF129" s="5"/>
      <c r="AH129" s="5"/>
      <c r="AJ129" s="7" t="s">
        <v>253</v>
      </c>
      <c r="AK129" s="8"/>
      <c r="AL129" s="10" t="str">
        <f xml:space="preserve"> IF(AND(AJ129="Goedgekeurd", AK129&lt;&gt;""), M129&amp;"_"&amp;O129&amp;"_"&amp;A129&amp;"_"&amp;D129&amp;"_"&amp;TEXT(AK129,"dd-mm-")&amp;YEAR(AK129), IF(AND(AK129&lt;&gt;"", AJ129&lt;&gt;"In opdracht", AJ129&lt;&gt;"Goedgekeurd", AJ129&lt;&gt;""), "Vermelden op mancolijst met KeuringID:  "&amp;D129,"&lt; Vul hiernaast de juiste status en datum in."))</f>
        <v>&lt; Vul hiernaast de juiste status en datum in.</v>
      </c>
    </row>
    <row r="130" spans="1:38">
      <c r="A130">
        <v>900034856</v>
      </c>
      <c r="B130">
        <v>56</v>
      </c>
      <c r="C130" t="s">
        <v>35</v>
      </c>
      <c r="D130">
        <v>69913</v>
      </c>
      <c r="E130" t="s">
        <v>36</v>
      </c>
      <c r="F130" t="s">
        <v>37</v>
      </c>
      <c r="G130">
        <v>1</v>
      </c>
      <c r="H130" t="s">
        <v>38</v>
      </c>
      <c r="I130" t="s">
        <v>39</v>
      </c>
      <c r="J130" t="s">
        <v>40</v>
      </c>
      <c r="K130" s="1"/>
      <c r="L130">
        <v>1</v>
      </c>
      <c r="M130" t="s">
        <v>168</v>
      </c>
      <c r="N130" t="s">
        <v>169</v>
      </c>
      <c r="O130" t="s">
        <v>195</v>
      </c>
      <c r="P130" t="s">
        <v>66</v>
      </c>
      <c r="Q130" t="s">
        <v>63</v>
      </c>
      <c r="R130" t="s">
        <v>196</v>
      </c>
      <c r="S130" t="s">
        <v>47</v>
      </c>
      <c r="T130" t="s">
        <v>47</v>
      </c>
      <c r="U130" t="s">
        <v>48</v>
      </c>
      <c r="V130">
        <v>0</v>
      </c>
      <c r="X130" s="5"/>
      <c r="Z130" s="5"/>
      <c r="AB130" s="5"/>
      <c r="AD130" s="5"/>
      <c r="AF130" s="5"/>
      <c r="AH130" s="5"/>
      <c r="AJ130" s="7" t="s">
        <v>253</v>
      </c>
      <c r="AK130" s="8"/>
      <c r="AL130" s="10" t="str">
        <f xml:space="preserve"> IF(AND(AJ130="Goedgekeurd", AK130&lt;&gt;""), M130&amp;"_"&amp;O130&amp;"_"&amp;A130&amp;"_"&amp;D130&amp;"_"&amp;TEXT(AK130,"dd-mm-")&amp;YEAR(AK130), IF(AND(AK130&lt;&gt;"", AJ130&lt;&gt;"In opdracht", AJ130&lt;&gt;"Goedgekeurd", AJ130&lt;&gt;""), "Vermelden op mancolijst met KeuringID:  "&amp;D130,"&lt; Vul hiernaast de juiste status en datum in."))</f>
        <v>&lt; Vul hiernaast de juiste status en datum in.</v>
      </c>
    </row>
    <row r="131" spans="1:38">
      <c r="A131">
        <v>900034854</v>
      </c>
      <c r="B131">
        <v>56</v>
      </c>
      <c r="C131" t="s">
        <v>35</v>
      </c>
      <c r="D131">
        <v>69914</v>
      </c>
      <c r="E131" t="s">
        <v>36</v>
      </c>
      <c r="F131" t="s">
        <v>37</v>
      </c>
      <c r="G131">
        <v>1</v>
      </c>
      <c r="H131" t="s">
        <v>38</v>
      </c>
      <c r="I131" t="s">
        <v>39</v>
      </c>
      <c r="J131" t="s">
        <v>40</v>
      </c>
      <c r="K131" s="1"/>
      <c r="L131">
        <v>1</v>
      </c>
      <c r="M131" t="s">
        <v>168</v>
      </c>
      <c r="N131" t="s">
        <v>169</v>
      </c>
      <c r="O131" t="s">
        <v>195</v>
      </c>
      <c r="P131" t="s">
        <v>66</v>
      </c>
      <c r="Q131" t="s">
        <v>63</v>
      </c>
      <c r="R131" t="s">
        <v>193</v>
      </c>
      <c r="S131" t="s">
        <v>47</v>
      </c>
      <c r="T131" t="s">
        <v>47</v>
      </c>
      <c r="U131" t="s">
        <v>48</v>
      </c>
      <c r="V131">
        <v>0</v>
      </c>
      <c r="X131" s="5"/>
      <c r="Z131" s="5"/>
      <c r="AB131" s="5"/>
      <c r="AD131" s="5"/>
      <c r="AF131" s="5"/>
      <c r="AH131" s="5"/>
      <c r="AJ131" s="7" t="s">
        <v>253</v>
      </c>
      <c r="AK131" s="8"/>
      <c r="AL131" s="10" t="str">
        <f xml:space="preserve"> IF(AND(AJ131="Goedgekeurd", AK131&lt;&gt;""), M131&amp;"_"&amp;O131&amp;"_"&amp;A131&amp;"_"&amp;D131&amp;"_"&amp;TEXT(AK131,"dd-mm-")&amp;YEAR(AK131), IF(AND(AK131&lt;&gt;"", AJ131&lt;&gt;"In opdracht", AJ131&lt;&gt;"Goedgekeurd", AJ131&lt;&gt;""), "Vermelden op mancolijst met KeuringID:  "&amp;D131,"&lt; Vul hiernaast de juiste status en datum in."))</f>
        <v>&lt; Vul hiernaast de juiste status en datum in.</v>
      </c>
    </row>
    <row r="132" spans="1:38">
      <c r="A132">
        <v>900034878</v>
      </c>
      <c r="B132">
        <v>56</v>
      </c>
      <c r="C132" t="s">
        <v>35</v>
      </c>
      <c r="D132">
        <v>69915</v>
      </c>
      <c r="E132" t="s">
        <v>36</v>
      </c>
      <c r="F132" t="s">
        <v>37</v>
      </c>
      <c r="G132">
        <v>1</v>
      </c>
      <c r="H132" t="s">
        <v>38</v>
      </c>
      <c r="I132" t="s">
        <v>39</v>
      </c>
      <c r="J132" t="s">
        <v>40</v>
      </c>
      <c r="K132" s="1"/>
      <c r="L132">
        <v>1</v>
      </c>
      <c r="M132" t="s">
        <v>168</v>
      </c>
      <c r="N132" t="s">
        <v>169</v>
      </c>
      <c r="O132" t="s">
        <v>197</v>
      </c>
      <c r="P132" t="s">
        <v>66</v>
      </c>
      <c r="Q132" t="s">
        <v>63</v>
      </c>
      <c r="R132" t="s">
        <v>198</v>
      </c>
      <c r="S132" t="s">
        <v>47</v>
      </c>
      <c r="T132" t="s">
        <v>47</v>
      </c>
      <c r="U132" t="s">
        <v>48</v>
      </c>
      <c r="V132">
        <v>0</v>
      </c>
      <c r="X132" s="5"/>
      <c r="Z132" s="5"/>
      <c r="AB132" s="5"/>
      <c r="AD132" s="5"/>
      <c r="AF132" s="5"/>
      <c r="AH132" s="5"/>
      <c r="AJ132" s="7" t="s">
        <v>253</v>
      </c>
      <c r="AK132" s="8"/>
      <c r="AL132" s="10" t="str">
        <f xml:space="preserve"> IF(AND(AJ132="Goedgekeurd", AK132&lt;&gt;""), M132&amp;"_"&amp;O132&amp;"_"&amp;A132&amp;"_"&amp;D132&amp;"_"&amp;TEXT(AK132,"dd-mm-")&amp;YEAR(AK132), IF(AND(AK132&lt;&gt;"", AJ132&lt;&gt;"In opdracht", AJ132&lt;&gt;"Goedgekeurd", AJ132&lt;&gt;""), "Vermelden op mancolijst met KeuringID:  "&amp;D132,"&lt; Vul hiernaast de juiste status en datum in."))</f>
        <v>&lt; Vul hiernaast de juiste status en datum in.</v>
      </c>
    </row>
    <row r="133" spans="1:38">
      <c r="A133">
        <v>900034846</v>
      </c>
      <c r="B133">
        <v>56</v>
      </c>
      <c r="C133" t="s">
        <v>35</v>
      </c>
      <c r="D133">
        <v>69916</v>
      </c>
      <c r="E133" t="s">
        <v>36</v>
      </c>
      <c r="F133" t="s">
        <v>37</v>
      </c>
      <c r="G133">
        <v>1</v>
      </c>
      <c r="H133" t="s">
        <v>38</v>
      </c>
      <c r="I133" t="s">
        <v>39</v>
      </c>
      <c r="J133" t="s">
        <v>40</v>
      </c>
      <c r="K133" s="1"/>
      <c r="L133">
        <v>1</v>
      </c>
      <c r="M133" t="s">
        <v>168</v>
      </c>
      <c r="N133" t="s">
        <v>169</v>
      </c>
      <c r="O133" t="s">
        <v>197</v>
      </c>
      <c r="P133" t="s">
        <v>66</v>
      </c>
      <c r="Q133" t="s">
        <v>63</v>
      </c>
      <c r="R133" t="s">
        <v>193</v>
      </c>
      <c r="S133" t="s">
        <v>47</v>
      </c>
      <c r="T133" t="s">
        <v>47</v>
      </c>
      <c r="U133" t="s">
        <v>48</v>
      </c>
      <c r="V133">
        <v>0</v>
      </c>
      <c r="X133" s="5"/>
      <c r="Z133" s="5"/>
      <c r="AB133" s="5"/>
      <c r="AD133" s="5"/>
      <c r="AF133" s="5"/>
      <c r="AH133" s="5"/>
      <c r="AJ133" s="7" t="s">
        <v>253</v>
      </c>
      <c r="AK133" s="8"/>
      <c r="AL133" s="10" t="str">
        <f xml:space="preserve"> IF(AND(AJ133="Goedgekeurd", AK133&lt;&gt;""), M133&amp;"_"&amp;O133&amp;"_"&amp;A133&amp;"_"&amp;D133&amp;"_"&amp;TEXT(AK133,"dd-mm-")&amp;YEAR(AK133), IF(AND(AK133&lt;&gt;"", AJ133&lt;&gt;"In opdracht", AJ133&lt;&gt;"Goedgekeurd", AJ133&lt;&gt;""), "Vermelden op mancolijst met KeuringID:  "&amp;D133,"&lt; Vul hiernaast de juiste status en datum in."))</f>
        <v>&lt; Vul hiernaast de juiste status en datum in.</v>
      </c>
    </row>
    <row r="134" spans="1:38">
      <c r="A134">
        <v>900034101</v>
      </c>
      <c r="B134">
        <v>56</v>
      </c>
      <c r="C134" t="s">
        <v>35</v>
      </c>
      <c r="D134">
        <v>69917</v>
      </c>
      <c r="E134" t="s">
        <v>36</v>
      </c>
      <c r="F134" t="s">
        <v>37</v>
      </c>
      <c r="G134">
        <v>1</v>
      </c>
      <c r="H134" t="s">
        <v>38</v>
      </c>
      <c r="I134" t="s">
        <v>39</v>
      </c>
      <c r="J134" t="s">
        <v>40</v>
      </c>
      <c r="K134" s="1"/>
      <c r="L134">
        <v>1</v>
      </c>
      <c r="M134" t="s">
        <v>168</v>
      </c>
      <c r="N134" t="s">
        <v>169</v>
      </c>
      <c r="O134" t="s">
        <v>43</v>
      </c>
      <c r="P134" t="s">
        <v>199</v>
      </c>
      <c r="Q134" t="s">
        <v>45</v>
      </c>
      <c r="R134" t="s">
        <v>200</v>
      </c>
      <c r="S134" t="s">
        <v>47</v>
      </c>
      <c r="T134" t="s">
        <v>47</v>
      </c>
      <c r="U134" t="s">
        <v>48</v>
      </c>
      <c r="V134">
        <v>0</v>
      </c>
      <c r="X134" s="5"/>
      <c r="Z134" s="5"/>
      <c r="AB134" s="5"/>
      <c r="AD134" s="5"/>
      <c r="AF134" s="5"/>
      <c r="AH134" s="5"/>
      <c r="AJ134" s="7" t="s">
        <v>253</v>
      </c>
      <c r="AK134" s="8"/>
      <c r="AL134" s="10" t="str">
        <f xml:space="preserve"> IF(AND(AJ134="Goedgekeurd", AK134&lt;&gt;""), M134&amp;"_"&amp;O134&amp;"_"&amp;A134&amp;"_"&amp;D134&amp;"_"&amp;TEXT(AK134,"dd-mm-")&amp;YEAR(AK134), IF(AND(AK134&lt;&gt;"", AJ134&lt;&gt;"In opdracht", AJ134&lt;&gt;"Goedgekeurd", AJ134&lt;&gt;""), "Vermelden op mancolijst met KeuringID:  "&amp;D134,"&lt; Vul hiernaast de juiste status en datum in."))</f>
        <v>&lt; Vul hiernaast de juiste status en datum in.</v>
      </c>
    </row>
    <row r="135" spans="1:38">
      <c r="A135">
        <v>900034879</v>
      </c>
      <c r="B135">
        <v>56</v>
      </c>
      <c r="C135" t="s">
        <v>35</v>
      </c>
      <c r="D135">
        <v>69919</v>
      </c>
      <c r="E135" t="s">
        <v>36</v>
      </c>
      <c r="F135" t="s">
        <v>37</v>
      </c>
      <c r="G135">
        <v>1</v>
      </c>
      <c r="H135" t="s">
        <v>38</v>
      </c>
      <c r="I135" t="s">
        <v>39</v>
      </c>
      <c r="J135" t="s">
        <v>40</v>
      </c>
      <c r="K135" s="1"/>
      <c r="L135">
        <v>1</v>
      </c>
      <c r="M135" t="s">
        <v>168</v>
      </c>
      <c r="N135" t="s">
        <v>169</v>
      </c>
      <c r="O135" t="s">
        <v>49</v>
      </c>
      <c r="P135" t="s">
        <v>201</v>
      </c>
      <c r="Q135" t="s">
        <v>45</v>
      </c>
      <c r="R135" t="s">
        <v>81</v>
      </c>
      <c r="S135" t="s">
        <v>47</v>
      </c>
      <c r="T135" t="s">
        <v>47</v>
      </c>
      <c r="U135" t="s">
        <v>48</v>
      </c>
      <c r="V135">
        <v>0</v>
      </c>
      <c r="X135" s="5"/>
      <c r="Z135" s="5"/>
      <c r="AB135" s="5"/>
      <c r="AD135" s="5"/>
      <c r="AF135" s="5"/>
      <c r="AH135" s="5"/>
      <c r="AJ135" s="7" t="s">
        <v>253</v>
      </c>
      <c r="AK135" s="8"/>
      <c r="AL135" s="10" t="str">
        <f xml:space="preserve"> IF(AND(AJ135="Goedgekeurd", AK135&lt;&gt;""), M135&amp;"_"&amp;O135&amp;"_"&amp;A135&amp;"_"&amp;D135&amp;"_"&amp;TEXT(AK135,"dd-mm-")&amp;YEAR(AK135), IF(AND(AK135&lt;&gt;"", AJ135&lt;&gt;"In opdracht", AJ135&lt;&gt;"Goedgekeurd", AJ135&lt;&gt;""), "Vermelden op mancolijst met KeuringID:  "&amp;D135,"&lt; Vul hiernaast de juiste status en datum in."))</f>
        <v>&lt; Vul hiernaast de juiste status en datum in.</v>
      </c>
    </row>
    <row r="136" spans="1:38">
      <c r="A136">
        <v>900034394</v>
      </c>
      <c r="B136">
        <v>56</v>
      </c>
      <c r="C136" t="s">
        <v>35</v>
      </c>
      <c r="D136">
        <v>69918</v>
      </c>
      <c r="E136" t="s">
        <v>36</v>
      </c>
      <c r="F136" t="s">
        <v>37</v>
      </c>
      <c r="G136">
        <v>1</v>
      </c>
      <c r="H136" t="s">
        <v>38</v>
      </c>
      <c r="I136" t="s">
        <v>39</v>
      </c>
      <c r="J136" t="s">
        <v>40</v>
      </c>
      <c r="K136" s="1"/>
      <c r="L136">
        <v>1</v>
      </c>
      <c r="M136" t="s">
        <v>168</v>
      </c>
      <c r="N136" t="s">
        <v>169</v>
      </c>
      <c r="O136" t="s">
        <v>49</v>
      </c>
      <c r="P136" t="s">
        <v>201</v>
      </c>
      <c r="Q136" t="s">
        <v>45</v>
      </c>
      <c r="R136" t="s">
        <v>81</v>
      </c>
      <c r="S136" t="s">
        <v>47</v>
      </c>
      <c r="T136" t="s">
        <v>47</v>
      </c>
      <c r="U136" t="s">
        <v>48</v>
      </c>
      <c r="V136">
        <v>0</v>
      </c>
      <c r="X136" s="5"/>
      <c r="Z136" s="5"/>
      <c r="AB136" s="5"/>
      <c r="AD136" s="5"/>
      <c r="AF136" s="5"/>
      <c r="AH136" s="5"/>
      <c r="AJ136" s="7" t="s">
        <v>253</v>
      </c>
      <c r="AK136" s="8"/>
      <c r="AL136" s="10" t="str">
        <f xml:space="preserve"> IF(AND(AJ136="Goedgekeurd", AK136&lt;&gt;""), M136&amp;"_"&amp;O136&amp;"_"&amp;A136&amp;"_"&amp;D136&amp;"_"&amp;TEXT(AK136,"dd-mm-")&amp;YEAR(AK136), IF(AND(AK136&lt;&gt;"", AJ136&lt;&gt;"In opdracht", AJ136&lt;&gt;"Goedgekeurd", AJ136&lt;&gt;""), "Vermelden op mancolijst met KeuringID:  "&amp;D136,"&lt; Vul hiernaast de juiste status en datum in."))</f>
        <v>&lt; Vul hiernaast de juiste status en datum in.</v>
      </c>
    </row>
    <row r="137" spans="1:38">
      <c r="A137">
        <v>900034882</v>
      </c>
      <c r="B137">
        <v>56</v>
      </c>
      <c r="C137" t="s">
        <v>35</v>
      </c>
      <c r="D137">
        <v>69920</v>
      </c>
      <c r="E137" t="s">
        <v>36</v>
      </c>
      <c r="F137" t="s">
        <v>37</v>
      </c>
      <c r="G137">
        <v>1</v>
      </c>
      <c r="H137" t="s">
        <v>38</v>
      </c>
      <c r="I137" t="s">
        <v>39</v>
      </c>
      <c r="J137" t="s">
        <v>40</v>
      </c>
      <c r="K137" s="1"/>
      <c r="L137">
        <v>1</v>
      </c>
      <c r="M137" t="s">
        <v>168</v>
      </c>
      <c r="N137" t="s">
        <v>169</v>
      </c>
      <c r="O137" t="s">
        <v>202</v>
      </c>
      <c r="P137" t="s">
        <v>150</v>
      </c>
      <c r="Q137" t="s">
        <v>45</v>
      </c>
      <c r="R137" t="s">
        <v>203</v>
      </c>
      <c r="S137" t="s">
        <v>47</v>
      </c>
      <c r="T137" t="s">
        <v>47</v>
      </c>
      <c r="U137" t="s">
        <v>48</v>
      </c>
      <c r="V137">
        <v>0</v>
      </c>
      <c r="X137" s="5"/>
      <c r="Z137" s="5"/>
      <c r="AB137" s="5"/>
      <c r="AD137" s="5"/>
      <c r="AF137" s="5"/>
      <c r="AH137" s="5"/>
      <c r="AJ137" s="7" t="s">
        <v>253</v>
      </c>
      <c r="AK137" s="8"/>
      <c r="AL137" s="10" t="str">
        <f xml:space="preserve"> IF(AND(AJ137="Goedgekeurd", AK137&lt;&gt;""), M137&amp;"_"&amp;O137&amp;"_"&amp;A137&amp;"_"&amp;D137&amp;"_"&amp;TEXT(AK137,"dd-mm-")&amp;YEAR(AK137), IF(AND(AK137&lt;&gt;"", AJ137&lt;&gt;"In opdracht", AJ137&lt;&gt;"Goedgekeurd", AJ137&lt;&gt;""), "Vermelden op mancolijst met KeuringID:  "&amp;D137,"&lt; Vul hiernaast de juiste status en datum in."))</f>
        <v>&lt; Vul hiernaast de juiste status en datum in.</v>
      </c>
    </row>
    <row r="138" spans="1:38">
      <c r="A138">
        <v>900034330</v>
      </c>
      <c r="B138">
        <v>56</v>
      </c>
      <c r="C138" t="s">
        <v>35</v>
      </c>
      <c r="D138">
        <v>69921</v>
      </c>
      <c r="E138" t="s">
        <v>36</v>
      </c>
      <c r="F138" t="s">
        <v>37</v>
      </c>
      <c r="G138">
        <v>1</v>
      </c>
      <c r="H138" t="s">
        <v>38</v>
      </c>
      <c r="I138" t="s">
        <v>39</v>
      </c>
      <c r="J138" t="s">
        <v>40</v>
      </c>
      <c r="K138" s="1"/>
      <c r="L138">
        <v>1</v>
      </c>
      <c r="M138" t="s">
        <v>204</v>
      </c>
      <c r="N138" t="s">
        <v>205</v>
      </c>
      <c r="O138" t="s">
        <v>206</v>
      </c>
      <c r="P138" t="s">
        <v>44</v>
      </c>
      <c r="Q138" t="s">
        <v>45</v>
      </c>
      <c r="R138" t="s">
        <v>163</v>
      </c>
      <c r="S138" t="s">
        <v>47</v>
      </c>
      <c r="T138" t="s">
        <v>47</v>
      </c>
      <c r="U138" t="s">
        <v>48</v>
      </c>
      <c r="V138">
        <v>0</v>
      </c>
      <c r="X138" s="5"/>
      <c r="Z138" s="5"/>
      <c r="AB138" s="5"/>
      <c r="AD138" s="5"/>
      <c r="AF138" s="5"/>
      <c r="AH138" s="5"/>
      <c r="AJ138" s="7" t="s">
        <v>253</v>
      </c>
      <c r="AK138" s="8"/>
      <c r="AL138" s="10" t="str">
        <f xml:space="preserve"> IF(AND(AJ138="Goedgekeurd", AK138&lt;&gt;""), M138&amp;"_"&amp;O138&amp;"_"&amp;A138&amp;"_"&amp;D138&amp;"_"&amp;TEXT(AK138,"dd-mm-")&amp;YEAR(AK138), IF(AND(AK138&lt;&gt;"", AJ138&lt;&gt;"In opdracht", AJ138&lt;&gt;"Goedgekeurd", AJ138&lt;&gt;""), "Vermelden op mancolijst met KeuringID:  "&amp;D138,"&lt; Vul hiernaast de juiste status en datum in."))</f>
        <v>&lt; Vul hiernaast de juiste status en datum in.</v>
      </c>
    </row>
    <row r="139" spans="1:38">
      <c r="A139">
        <v>900094995</v>
      </c>
      <c r="B139">
        <v>56</v>
      </c>
      <c r="C139" t="s">
        <v>35</v>
      </c>
      <c r="D139">
        <v>69922</v>
      </c>
      <c r="E139" t="s">
        <v>36</v>
      </c>
      <c r="F139" t="s">
        <v>37</v>
      </c>
      <c r="G139">
        <v>1</v>
      </c>
      <c r="H139" t="s">
        <v>38</v>
      </c>
      <c r="I139" t="s">
        <v>39</v>
      </c>
      <c r="J139" t="s">
        <v>40</v>
      </c>
      <c r="K139" s="1"/>
      <c r="L139">
        <v>1</v>
      </c>
      <c r="M139" t="s">
        <v>207</v>
      </c>
      <c r="N139" t="s">
        <v>208</v>
      </c>
      <c r="O139" t="s">
        <v>209</v>
      </c>
      <c r="P139" t="s">
        <v>210</v>
      </c>
      <c r="Q139" t="s">
        <v>81</v>
      </c>
      <c r="R139" t="s">
        <v>211</v>
      </c>
      <c r="S139" t="s">
        <v>147</v>
      </c>
      <c r="T139" t="s">
        <v>147</v>
      </c>
      <c r="U139" t="s">
        <v>48</v>
      </c>
      <c r="V139">
        <v>0</v>
      </c>
      <c r="X139" s="5"/>
      <c r="Z139" s="5"/>
      <c r="AB139" s="5"/>
      <c r="AD139" s="5"/>
      <c r="AF139" s="5"/>
      <c r="AH139" s="5"/>
      <c r="AJ139" s="7" t="s">
        <v>253</v>
      </c>
      <c r="AK139" s="8"/>
      <c r="AL139" s="10" t="str">
        <f xml:space="preserve"> IF(AND(AJ139="Goedgekeurd", AK139&lt;&gt;""), M139&amp;"_"&amp;O139&amp;"_"&amp;A139&amp;"_"&amp;D139&amp;"_"&amp;TEXT(AK139,"dd-mm-")&amp;YEAR(AK139), IF(AND(AK139&lt;&gt;"", AJ139&lt;&gt;"In opdracht", AJ139&lt;&gt;"Goedgekeurd", AJ139&lt;&gt;""), "Vermelden op mancolijst met KeuringID:  "&amp;D139,"&lt; Vul hiernaast de juiste status en datum in."))</f>
        <v>&lt; Vul hiernaast de juiste status en datum in.</v>
      </c>
    </row>
    <row r="140" spans="1:38">
      <c r="A140">
        <v>900094997</v>
      </c>
      <c r="B140">
        <v>56</v>
      </c>
      <c r="C140" t="s">
        <v>35</v>
      </c>
      <c r="D140">
        <v>69923</v>
      </c>
      <c r="E140" t="s">
        <v>36</v>
      </c>
      <c r="F140" t="s">
        <v>37</v>
      </c>
      <c r="G140">
        <v>1</v>
      </c>
      <c r="H140" t="s">
        <v>38</v>
      </c>
      <c r="I140" t="s">
        <v>39</v>
      </c>
      <c r="J140" t="s">
        <v>40</v>
      </c>
      <c r="K140" s="1"/>
      <c r="L140">
        <v>1</v>
      </c>
      <c r="M140" t="s">
        <v>207</v>
      </c>
      <c r="N140" t="s">
        <v>208</v>
      </c>
      <c r="O140" t="s">
        <v>184</v>
      </c>
      <c r="P140" t="s">
        <v>212</v>
      </c>
      <c r="Q140" t="s">
        <v>81</v>
      </c>
      <c r="R140" t="s">
        <v>213</v>
      </c>
      <c r="S140" t="s">
        <v>147</v>
      </c>
      <c r="T140" t="s">
        <v>147</v>
      </c>
      <c r="U140" t="s">
        <v>48</v>
      </c>
      <c r="V140">
        <v>0</v>
      </c>
      <c r="X140" s="5"/>
      <c r="Z140" s="5"/>
      <c r="AB140" s="5"/>
      <c r="AD140" s="5"/>
      <c r="AF140" s="5"/>
      <c r="AH140" s="5"/>
      <c r="AJ140" s="7" t="s">
        <v>253</v>
      </c>
      <c r="AK140" s="8"/>
      <c r="AL140" s="10" t="str">
        <f xml:space="preserve"> IF(AND(AJ140="Goedgekeurd", AK140&lt;&gt;""), M140&amp;"_"&amp;O140&amp;"_"&amp;A140&amp;"_"&amp;D140&amp;"_"&amp;TEXT(AK140,"dd-mm-")&amp;YEAR(AK140), IF(AND(AK140&lt;&gt;"", AJ140&lt;&gt;"In opdracht", AJ140&lt;&gt;"Goedgekeurd", AJ140&lt;&gt;""), "Vermelden op mancolijst met KeuringID:  "&amp;D140,"&lt; Vul hiernaast de juiste status en datum in."))</f>
        <v>&lt; Vul hiernaast de juiste status en datum in.</v>
      </c>
    </row>
    <row r="141" spans="1:38">
      <c r="A141">
        <v>900094998</v>
      </c>
      <c r="B141">
        <v>56</v>
      </c>
      <c r="C141" t="s">
        <v>35</v>
      </c>
      <c r="D141">
        <v>69924</v>
      </c>
      <c r="E141" t="s">
        <v>36</v>
      </c>
      <c r="F141" t="s">
        <v>37</v>
      </c>
      <c r="G141">
        <v>1</v>
      </c>
      <c r="H141" t="s">
        <v>38</v>
      </c>
      <c r="I141" t="s">
        <v>39</v>
      </c>
      <c r="J141" t="s">
        <v>40</v>
      </c>
      <c r="K141" s="1"/>
      <c r="L141">
        <v>1</v>
      </c>
      <c r="M141" t="s">
        <v>207</v>
      </c>
      <c r="N141" t="s">
        <v>208</v>
      </c>
      <c r="O141" t="s">
        <v>184</v>
      </c>
      <c r="P141" t="s">
        <v>212</v>
      </c>
      <c r="Q141" t="s">
        <v>81</v>
      </c>
      <c r="R141" t="s">
        <v>213</v>
      </c>
      <c r="S141" t="s">
        <v>147</v>
      </c>
      <c r="T141" t="s">
        <v>147</v>
      </c>
      <c r="U141" t="s">
        <v>48</v>
      </c>
      <c r="V141">
        <v>0</v>
      </c>
      <c r="X141" s="5"/>
      <c r="Z141" s="5"/>
      <c r="AB141" s="5"/>
      <c r="AD141" s="5"/>
      <c r="AF141" s="5"/>
      <c r="AH141" s="5"/>
      <c r="AJ141" s="7" t="s">
        <v>253</v>
      </c>
      <c r="AK141" s="8"/>
      <c r="AL141" s="10" t="str">
        <f xml:space="preserve"> IF(AND(AJ141="Goedgekeurd", AK141&lt;&gt;""), M141&amp;"_"&amp;O141&amp;"_"&amp;A141&amp;"_"&amp;D141&amp;"_"&amp;TEXT(AK141,"dd-mm-")&amp;YEAR(AK141), IF(AND(AK141&lt;&gt;"", AJ141&lt;&gt;"In opdracht", AJ141&lt;&gt;"Goedgekeurd", AJ141&lt;&gt;""), "Vermelden op mancolijst met KeuringID:  "&amp;D141,"&lt; Vul hiernaast de juiste status en datum in."))</f>
        <v>&lt; Vul hiernaast de juiste status en datum in.</v>
      </c>
    </row>
    <row r="142" spans="1:38">
      <c r="A142">
        <v>900094999</v>
      </c>
      <c r="B142">
        <v>56</v>
      </c>
      <c r="C142" t="s">
        <v>35</v>
      </c>
      <c r="D142">
        <v>69925</v>
      </c>
      <c r="E142" t="s">
        <v>36</v>
      </c>
      <c r="F142" t="s">
        <v>37</v>
      </c>
      <c r="G142">
        <v>1</v>
      </c>
      <c r="H142" t="s">
        <v>38</v>
      </c>
      <c r="I142" t="s">
        <v>39</v>
      </c>
      <c r="J142" t="s">
        <v>40</v>
      </c>
      <c r="K142" s="1"/>
      <c r="L142">
        <v>1</v>
      </c>
      <c r="M142" t="s">
        <v>207</v>
      </c>
      <c r="N142" t="s">
        <v>208</v>
      </c>
      <c r="O142" t="s">
        <v>184</v>
      </c>
      <c r="P142" t="s">
        <v>212</v>
      </c>
      <c r="Q142" t="s">
        <v>81</v>
      </c>
      <c r="R142" t="s">
        <v>213</v>
      </c>
      <c r="S142" t="s">
        <v>147</v>
      </c>
      <c r="T142" t="s">
        <v>147</v>
      </c>
      <c r="U142" t="s">
        <v>48</v>
      </c>
      <c r="V142">
        <v>0</v>
      </c>
      <c r="X142" s="5"/>
      <c r="Z142" s="5"/>
      <c r="AB142" s="5"/>
      <c r="AD142" s="5"/>
      <c r="AF142" s="5"/>
      <c r="AH142" s="5"/>
      <c r="AJ142" s="7" t="s">
        <v>253</v>
      </c>
      <c r="AK142" s="8"/>
      <c r="AL142" s="10" t="str">
        <f xml:space="preserve"> IF(AND(AJ142="Goedgekeurd", AK142&lt;&gt;""), M142&amp;"_"&amp;O142&amp;"_"&amp;A142&amp;"_"&amp;D142&amp;"_"&amp;TEXT(AK142,"dd-mm-")&amp;YEAR(AK142), IF(AND(AK142&lt;&gt;"", AJ142&lt;&gt;"In opdracht", AJ142&lt;&gt;"Goedgekeurd", AJ142&lt;&gt;""), "Vermelden op mancolijst met KeuringID:  "&amp;D142,"&lt; Vul hiernaast de juiste status en datum in."))</f>
        <v>&lt; Vul hiernaast de juiste status en datum in.</v>
      </c>
    </row>
    <row r="143" spans="1:38">
      <c r="A143">
        <v>900094947</v>
      </c>
      <c r="B143">
        <v>56</v>
      </c>
      <c r="C143" t="s">
        <v>35</v>
      </c>
      <c r="D143">
        <v>69926</v>
      </c>
      <c r="E143" t="s">
        <v>36</v>
      </c>
      <c r="F143" t="s">
        <v>37</v>
      </c>
      <c r="G143">
        <v>1</v>
      </c>
      <c r="H143" t="s">
        <v>38</v>
      </c>
      <c r="I143" t="s">
        <v>39</v>
      </c>
      <c r="J143" t="s">
        <v>40</v>
      </c>
      <c r="K143" s="1"/>
      <c r="L143">
        <v>1</v>
      </c>
      <c r="M143" t="s">
        <v>207</v>
      </c>
      <c r="N143" t="s">
        <v>208</v>
      </c>
      <c r="O143" t="s">
        <v>186</v>
      </c>
      <c r="P143" t="s">
        <v>214</v>
      </c>
      <c r="Q143" t="s">
        <v>78</v>
      </c>
      <c r="R143" t="s">
        <v>171</v>
      </c>
      <c r="S143" t="s">
        <v>147</v>
      </c>
      <c r="T143" t="s">
        <v>147</v>
      </c>
      <c r="U143" t="s">
        <v>48</v>
      </c>
      <c r="V143">
        <v>0</v>
      </c>
      <c r="X143" s="5"/>
      <c r="Z143" s="5"/>
      <c r="AB143" s="5"/>
      <c r="AD143" s="5"/>
      <c r="AF143" s="5"/>
      <c r="AH143" s="5"/>
      <c r="AJ143" s="7" t="s">
        <v>253</v>
      </c>
      <c r="AK143" s="8"/>
      <c r="AL143" s="10" t="str">
        <f xml:space="preserve"> IF(AND(AJ143="Goedgekeurd", AK143&lt;&gt;""), M143&amp;"_"&amp;O143&amp;"_"&amp;A143&amp;"_"&amp;D143&amp;"_"&amp;TEXT(AK143,"dd-mm-")&amp;YEAR(AK143), IF(AND(AK143&lt;&gt;"", AJ143&lt;&gt;"In opdracht", AJ143&lt;&gt;"Goedgekeurd", AJ143&lt;&gt;""), "Vermelden op mancolijst met KeuringID:  "&amp;D143,"&lt; Vul hiernaast de juiste status en datum in."))</f>
        <v>&lt; Vul hiernaast de juiste status en datum in.</v>
      </c>
    </row>
    <row r="144" spans="1:38">
      <c r="A144">
        <v>900035205</v>
      </c>
      <c r="B144">
        <v>56</v>
      </c>
      <c r="C144" t="s">
        <v>35</v>
      </c>
      <c r="D144">
        <v>69928</v>
      </c>
      <c r="E144" t="s">
        <v>36</v>
      </c>
      <c r="F144" t="s">
        <v>37</v>
      </c>
      <c r="G144">
        <v>1</v>
      </c>
      <c r="H144" t="s">
        <v>38</v>
      </c>
      <c r="I144" t="s">
        <v>39</v>
      </c>
      <c r="J144" t="s">
        <v>40</v>
      </c>
      <c r="K144" s="1"/>
      <c r="L144">
        <v>1</v>
      </c>
      <c r="M144" t="s">
        <v>215</v>
      </c>
      <c r="N144" t="s">
        <v>216</v>
      </c>
      <c r="O144" t="s">
        <v>146</v>
      </c>
      <c r="P144" t="s">
        <v>217</v>
      </c>
      <c r="Q144" t="s">
        <v>63</v>
      </c>
      <c r="R144" t="s">
        <v>218</v>
      </c>
      <c r="S144" t="s">
        <v>47</v>
      </c>
      <c r="T144" t="s">
        <v>47</v>
      </c>
      <c r="U144" t="s">
        <v>48</v>
      </c>
      <c r="V144">
        <v>0</v>
      </c>
      <c r="X144" s="5"/>
      <c r="Z144" s="5"/>
      <c r="AB144" s="5"/>
      <c r="AD144" s="5"/>
      <c r="AF144" s="5"/>
      <c r="AH144" s="5"/>
      <c r="AJ144" s="7" t="s">
        <v>253</v>
      </c>
      <c r="AK144" s="8"/>
      <c r="AL144" s="10" t="str">
        <f xml:space="preserve"> IF(AND(AJ144="Goedgekeurd", AK144&lt;&gt;""), M144&amp;"_"&amp;O144&amp;"_"&amp;A144&amp;"_"&amp;D144&amp;"_"&amp;TEXT(AK144,"dd-mm-")&amp;YEAR(AK144), IF(AND(AK144&lt;&gt;"", AJ144&lt;&gt;"In opdracht", AJ144&lt;&gt;"Goedgekeurd", AJ144&lt;&gt;""), "Vermelden op mancolijst met KeuringID:  "&amp;D144,"&lt; Vul hiernaast de juiste status en datum in."))</f>
        <v>&lt; Vul hiernaast de juiste status en datum in.</v>
      </c>
    </row>
    <row r="145" spans="1:38">
      <c r="A145">
        <v>900034722</v>
      </c>
      <c r="B145">
        <v>56</v>
      </c>
      <c r="C145" t="s">
        <v>35</v>
      </c>
      <c r="D145">
        <v>69927</v>
      </c>
      <c r="E145" t="s">
        <v>36</v>
      </c>
      <c r="F145" t="s">
        <v>37</v>
      </c>
      <c r="G145">
        <v>1</v>
      </c>
      <c r="H145" t="s">
        <v>38</v>
      </c>
      <c r="I145" t="s">
        <v>39</v>
      </c>
      <c r="J145" t="s">
        <v>40</v>
      </c>
      <c r="K145" s="1"/>
      <c r="L145">
        <v>1</v>
      </c>
      <c r="M145" t="s">
        <v>215</v>
      </c>
      <c r="N145" t="s">
        <v>216</v>
      </c>
      <c r="O145" t="s">
        <v>146</v>
      </c>
      <c r="P145" t="s">
        <v>217</v>
      </c>
      <c r="Q145" t="s">
        <v>63</v>
      </c>
      <c r="R145" t="s">
        <v>218</v>
      </c>
      <c r="S145" t="s">
        <v>47</v>
      </c>
      <c r="T145" t="s">
        <v>47</v>
      </c>
      <c r="U145" t="s">
        <v>48</v>
      </c>
      <c r="V145">
        <v>0</v>
      </c>
      <c r="X145" s="5"/>
      <c r="Z145" s="5"/>
      <c r="AB145" s="5"/>
      <c r="AD145" s="5"/>
      <c r="AF145" s="5"/>
      <c r="AH145" s="5"/>
      <c r="AJ145" s="7" t="s">
        <v>253</v>
      </c>
      <c r="AK145" s="8"/>
      <c r="AL145" s="10" t="str">
        <f xml:space="preserve"> IF(AND(AJ145="Goedgekeurd", AK145&lt;&gt;""), M145&amp;"_"&amp;O145&amp;"_"&amp;A145&amp;"_"&amp;D145&amp;"_"&amp;TEXT(AK145,"dd-mm-")&amp;YEAR(AK145), IF(AND(AK145&lt;&gt;"", AJ145&lt;&gt;"In opdracht", AJ145&lt;&gt;"Goedgekeurd", AJ145&lt;&gt;""), "Vermelden op mancolijst met KeuringID:  "&amp;D145,"&lt; Vul hiernaast de juiste status en datum in."))</f>
        <v>&lt; Vul hiernaast de juiste status en datum in.</v>
      </c>
    </row>
    <row r="146" spans="1:38">
      <c r="A146">
        <v>900093485</v>
      </c>
      <c r="B146">
        <v>56</v>
      </c>
      <c r="C146" t="s">
        <v>35</v>
      </c>
      <c r="D146">
        <v>69929</v>
      </c>
      <c r="E146" t="s">
        <v>36</v>
      </c>
      <c r="F146" t="s">
        <v>37</v>
      </c>
      <c r="G146">
        <v>1</v>
      </c>
      <c r="H146" t="s">
        <v>38</v>
      </c>
      <c r="I146" t="s">
        <v>39</v>
      </c>
      <c r="J146" t="s">
        <v>40</v>
      </c>
      <c r="K146" s="1"/>
      <c r="L146">
        <v>1</v>
      </c>
      <c r="M146" t="s">
        <v>215</v>
      </c>
      <c r="N146" t="s">
        <v>216</v>
      </c>
      <c r="O146" t="s">
        <v>219</v>
      </c>
      <c r="P146" t="s">
        <v>220</v>
      </c>
      <c r="Q146" t="s">
        <v>78</v>
      </c>
      <c r="R146" t="s">
        <v>221</v>
      </c>
      <c r="S146" t="s">
        <v>47</v>
      </c>
      <c r="T146" t="s">
        <v>47</v>
      </c>
      <c r="U146" t="s">
        <v>48</v>
      </c>
      <c r="V146">
        <v>0</v>
      </c>
      <c r="X146" s="5"/>
      <c r="Z146" s="5"/>
      <c r="AB146" s="5"/>
      <c r="AD146" s="5"/>
      <c r="AF146" s="5"/>
      <c r="AH146" s="5"/>
      <c r="AJ146" s="7" t="s">
        <v>253</v>
      </c>
      <c r="AK146" s="8"/>
      <c r="AL146" s="10" t="str">
        <f xml:space="preserve"> IF(AND(AJ146="Goedgekeurd", AK146&lt;&gt;""), M146&amp;"_"&amp;O146&amp;"_"&amp;A146&amp;"_"&amp;D146&amp;"_"&amp;TEXT(AK146,"dd-mm-")&amp;YEAR(AK146), IF(AND(AK146&lt;&gt;"", AJ146&lt;&gt;"In opdracht", AJ146&lt;&gt;"Goedgekeurd", AJ146&lt;&gt;""), "Vermelden op mancolijst met KeuringID:  "&amp;D146,"&lt; Vul hiernaast de juiste status en datum in."))</f>
        <v>&lt; Vul hiernaast de juiste status en datum in.</v>
      </c>
    </row>
    <row r="147" spans="1:38">
      <c r="A147">
        <v>900034716</v>
      </c>
      <c r="B147">
        <v>56</v>
      </c>
      <c r="C147" t="s">
        <v>35</v>
      </c>
      <c r="D147">
        <v>69930</v>
      </c>
      <c r="E147" t="s">
        <v>36</v>
      </c>
      <c r="F147" t="s">
        <v>37</v>
      </c>
      <c r="G147">
        <v>1</v>
      </c>
      <c r="H147" t="s">
        <v>38</v>
      </c>
      <c r="I147" t="s">
        <v>39</v>
      </c>
      <c r="J147" t="s">
        <v>40</v>
      </c>
      <c r="K147" s="1"/>
      <c r="L147">
        <v>1</v>
      </c>
      <c r="M147" t="s">
        <v>215</v>
      </c>
      <c r="N147" t="s">
        <v>216</v>
      </c>
      <c r="O147" t="s">
        <v>60</v>
      </c>
      <c r="P147" t="s">
        <v>222</v>
      </c>
      <c r="Q147" t="s">
        <v>78</v>
      </c>
      <c r="R147" t="s">
        <v>158</v>
      </c>
      <c r="S147" t="s">
        <v>47</v>
      </c>
      <c r="T147" t="s">
        <v>47</v>
      </c>
      <c r="U147" t="s">
        <v>48</v>
      </c>
      <c r="V147">
        <v>0</v>
      </c>
      <c r="X147" s="5"/>
      <c r="Z147" s="5"/>
      <c r="AB147" s="5"/>
      <c r="AD147" s="5"/>
      <c r="AF147" s="5"/>
      <c r="AH147" s="5"/>
      <c r="AJ147" s="7" t="s">
        <v>253</v>
      </c>
      <c r="AK147" s="8"/>
      <c r="AL147" s="10" t="str">
        <f xml:space="preserve"> IF(AND(AJ147="Goedgekeurd", AK147&lt;&gt;""), M147&amp;"_"&amp;O147&amp;"_"&amp;A147&amp;"_"&amp;D147&amp;"_"&amp;TEXT(AK147,"dd-mm-")&amp;YEAR(AK147), IF(AND(AK147&lt;&gt;"", AJ147&lt;&gt;"In opdracht", AJ147&lt;&gt;"Goedgekeurd", AJ147&lt;&gt;""), "Vermelden op mancolijst met KeuringID:  "&amp;D147,"&lt; Vul hiernaast de juiste status en datum in."))</f>
        <v>&lt; Vul hiernaast de juiste status en datum in.</v>
      </c>
    </row>
    <row r="148" spans="1:38">
      <c r="A148">
        <v>900035290</v>
      </c>
      <c r="B148">
        <v>56</v>
      </c>
      <c r="C148" t="s">
        <v>35</v>
      </c>
      <c r="D148">
        <v>69931</v>
      </c>
      <c r="E148" t="s">
        <v>36</v>
      </c>
      <c r="F148" t="s">
        <v>37</v>
      </c>
      <c r="G148">
        <v>1</v>
      </c>
      <c r="H148" t="s">
        <v>38</v>
      </c>
      <c r="I148" t="s">
        <v>39</v>
      </c>
      <c r="J148" t="s">
        <v>40</v>
      </c>
      <c r="K148" s="1"/>
      <c r="L148">
        <v>1</v>
      </c>
      <c r="M148" t="s">
        <v>215</v>
      </c>
      <c r="N148" t="s">
        <v>216</v>
      </c>
      <c r="O148" t="s">
        <v>223</v>
      </c>
      <c r="P148" t="s">
        <v>224</v>
      </c>
      <c r="Q148" t="s">
        <v>45</v>
      </c>
      <c r="R148" t="s">
        <v>225</v>
      </c>
      <c r="S148" t="s">
        <v>47</v>
      </c>
      <c r="T148" t="s">
        <v>47</v>
      </c>
      <c r="U148" t="s">
        <v>48</v>
      </c>
      <c r="V148">
        <v>0</v>
      </c>
      <c r="X148" s="5"/>
      <c r="Z148" s="5"/>
      <c r="AB148" s="5"/>
      <c r="AD148" s="5"/>
      <c r="AF148" s="5"/>
      <c r="AH148" s="5"/>
      <c r="AJ148" s="7" t="s">
        <v>253</v>
      </c>
      <c r="AK148" s="8"/>
      <c r="AL148" s="10" t="str">
        <f xml:space="preserve"> IF(AND(AJ148="Goedgekeurd", AK148&lt;&gt;""), M148&amp;"_"&amp;O148&amp;"_"&amp;A148&amp;"_"&amp;D148&amp;"_"&amp;TEXT(AK148,"dd-mm-")&amp;YEAR(AK148), IF(AND(AK148&lt;&gt;"", AJ148&lt;&gt;"In opdracht", AJ148&lt;&gt;"Goedgekeurd", AJ148&lt;&gt;""), "Vermelden op mancolijst met KeuringID:  "&amp;D148,"&lt; Vul hiernaast de juiste status en datum in."))</f>
        <v>&lt; Vul hiernaast de juiste status en datum in.</v>
      </c>
    </row>
    <row r="149" spans="1:38">
      <c r="A149">
        <v>900035320</v>
      </c>
      <c r="B149">
        <v>56</v>
      </c>
      <c r="C149" t="s">
        <v>35</v>
      </c>
      <c r="D149">
        <v>69932</v>
      </c>
      <c r="E149" t="s">
        <v>36</v>
      </c>
      <c r="F149" t="s">
        <v>37</v>
      </c>
      <c r="G149">
        <v>1</v>
      </c>
      <c r="H149" t="s">
        <v>38</v>
      </c>
      <c r="I149" t="s">
        <v>39</v>
      </c>
      <c r="J149" t="s">
        <v>40</v>
      </c>
      <c r="K149" s="1"/>
      <c r="L149">
        <v>1</v>
      </c>
      <c r="M149" t="s">
        <v>215</v>
      </c>
      <c r="N149" t="s">
        <v>216</v>
      </c>
      <c r="O149" t="s">
        <v>167</v>
      </c>
      <c r="P149" t="s">
        <v>161</v>
      </c>
      <c r="Q149" t="s">
        <v>78</v>
      </c>
      <c r="R149" t="s">
        <v>226</v>
      </c>
      <c r="S149" t="s">
        <v>47</v>
      </c>
      <c r="T149" t="s">
        <v>47</v>
      </c>
      <c r="U149" t="s">
        <v>48</v>
      </c>
      <c r="V149">
        <v>0</v>
      </c>
      <c r="X149" s="5"/>
      <c r="Z149" s="5"/>
      <c r="AB149" s="5"/>
      <c r="AD149" s="5"/>
      <c r="AF149" s="5"/>
      <c r="AH149" s="5"/>
      <c r="AJ149" s="7" t="s">
        <v>253</v>
      </c>
      <c r="AK149" s="8"/>
      <c r="AL149" s="10" t="str">
        <f xml:space="preserve"> IF(AND(AJ149="Goedgekeurd", AK149&lt;&gt;""), M149&amp;"_"&amp;O149&amp;"_"&amp;A149&amp;"_"&amp;D149&amp;"_"&amp;TEXT(AK149,"dd-mm-")&amp;YEAR(AK149), IF(AND(AK149&lt;&gt;"", AJ149&lt;&gt;"In opdracht", AJ149&lt;&gt;"Goedgekeurd", AJ149&lt;&gt;""), "Vermelden op mancolijst met KeuringID:  "&amp;D149,"&lt; Vul hiernaast de juiste status en datum in."))</f>
        <v>&lt; Vul hiernaast de juiste status en datum in.</v>
      </c>
    </row>
    <row r="150" spans="1:38">
      <c r="A150">
        <v>900035323</v>
      </c>
      <c r="B150">
        <v>56</v>
      </c>
      <c r="C150" t="s">
        <v>35</v>
      </c>
      <c r="D150">
        <v>69933</v>
      </c>
      <c r="E150" t="s">
        <v>36</v>
      </c>
      <c r="F150" t="s">
        <v>37</v>
      </c>
      <c r="G150">
        <v>1</v>
      </c>
      <c r="H150" t="s">
        <v>38</v>
      </c>
      <c r="I150" t="s">
        <v>39</v>
      </c>
      <c r="J150" t="s">
        <v>40</v>
      </c>
      <c r="K150" s="1"/>
      <c r="L150">
        <v>1</v>
      </c>
      <c r="M150" t="s">
        <v>215</v>
      </c>
      <c r="N150" t="s">
        <v>216</v>
      </c>
      <c r="O150" t="s">
        <v>227</v>
      </c>
      <c r="P150" t="s">
        <v>161</v>
      </c>
      <c r="Q150" t="s">
        <v>78</v>
      </c>
      <c r="R150" t="s">
        <v>228</v>
      </c>
      <c r="S150" t="s">
        <v>47</v>
      </c>
      <c r="T150" t="s">
        <v>47</v>
      </c>
      <c r="U150" t="s">
        <v>48</v>
      </c>
      <c r="V150">
        <v>0</v>
      </c>
      <c r="X150" s="5"/>
      <c r="Z150" s="5"/>
      <c r="AB150" s="5"/>
      <c r="AD150" s="5"/>
      <c r="AF150" s="5"/>
      <c r="AH150" s="5"/>
      <c r="AJ150" s="7" t="s">
        <v>253</v>
      </c>
      <c r="AK150" s="8"/>
      <c r="AL150" s="10" t="str">
        <f xml:space="preserve"> IF(AND(AJ150="Goedgekeurd", AK150&lt;&gt;""), M150&amp;"_"&amp;O150&amp;"_"&amp;A150&amp;"_"&amp;D150&amp;"_"&amp;TEXT(AK150,"dd-mm-")&amp;YEAR(AK150), IF(AND(AK150&lt;&gt;"", AJ150&lt;&gt;"In opdracht", AJ150&lt;&gt;"Goedgekeurd", AJ150&lt;&gt;""), "Vermelden op mancolijst met KeuringID:  "&amp;D150,"&lt; Vul hiernaast de juiste status en datum in."))</f>
        <v>&lt; Vul hiernaast de juiste status en datum in.</v>
      </c>
    </row>
    <row r="151" spans="1:38">
      <c r="A151">
        <v>900035322</v>
      </c>
      <c r="B151">
        <v>56</v>
      </c>
      <c r="C151" t="s">
        <v>35</v>
      </c>
      <c r="D151">
        <v>69934</v>
      </c>
      <c r="E151" t="s">
        <v>36</v>
      </c>
      <c r="F151" t="s">
        <v>37</v>
      </c>
      <c r="G151">
        <v>1</v>
      </c>
      <c r="H151" t="s">
        <v>38</v>
      </c>
      <c r="I151" t="s">
        <v>39</v>
      </c>
      <c r="J151" t="s">
        <v>40</v>
      </c>
      <c r="K151" s="1"/>
      <c r="L151">
        <v>1</v>
      </c>
      <c r="M151" t="s">
        <v>215</v>
      </c>
      <c r="N151" t="s">
        <v>216</v>
      </c>
      <c r="O151" t="s">
        <v>229</v>
      </c>
      <c r="P151" t="s">
        <v>161</v>
      </c>
      <c r="Q151" t="s">
        <v>78</v>
      </c>
      <c r="R151" t="s">
        <v>228</v>
      </c>
      <c r="S151" t="s">
        <v>47</v>
      </c>
      <c r="T151" t="s">
        <v>47</v>
      </c>
      <c r="U151" t="s">
        <v>48</v>
      </c>
      <c r="V151">
        <v>0</v>
      </c>
      <c r="X151" s="5"/>
      <c r="Z151" s="5"/>
      <c r="AB151" s="5"/>
      <c r="AD151" s="5"/>
      <c r="AF151" s="5"/>
      <c r="AH151" s="5"/>
      <c r="AJ151" s="7" t="s">
        <v>253</v>
      </c>
      <c r="AK151" s="8"/>
      <c r="AL151" s="10" t="str">
        <f xml:space="preserve"> IF(AND(AJ151="Goedgekeurd", AK151&lt;&gt;""), M151&amp;"_"&amp;O151&amp;"_"&amp;A151&amp;"_"&amp;D151&amp;"_"&amp;TEXT(AK151,"dd-mm-")&amp;YEAR(AK151), IF(AND(AK151&lt;&gt;"", AJ151&lt;&gt;"In opdracht", AJ151&lt;&gt;"Goedgekeurd", AJ151&lt;&gt;""), "Vermelden op mancolijst met KeuringID:  "&amp;D151,"&lt; Vul hiernaast de juiste status en datum in."))</f>
        <v>&lt; Vul hiernaast de juiste status en datum in.</v>
      </c>
    </row>
    <row r="152" spans="1:38">
      <c r="A152">
        <v>900092719</v>
      </c>
      <c r="B152">
        <v>56</v>
      </c>
      <c r="C152" t="s">
        <v>35</v>
      </c>
      <c r="D152">
        <v>69935</v>
      </c>
      <c r="E152" t="s">
        <v>36</v>
      </c>
      <c r="F152" t="s">
        <v>37</v>
      </c>
      <c r="G152">
        <v>1</v>
      </c>
      <c r="H152" t="s">
        <v>38</v>
      </c>
      <c r="I152" t="s">
        <v>39</v>
      </c>
      <c r="J152" t="s">
        <v>40</v>
      </c>
      <c r="K152" s="1"/>
      <c r="L152">
        <v>1</v>
      </c>
      <c r="M152" t="s">
        <v>215</v>
      </c>
      <c r="N152" t="s">
        <v>216</v>
      </c>
      <c r="O152" t="s">
        <v>230</v>
      </c>
      <c r="P152" t="s">
        <v>161</v>
      </c>
      <c r="Q152" t="s">
        <v>78</v>
      </c>
      <c r="R152" t="s">
        <v>171</v>
      </c>
      <c r="S152" t="s">
        <v>47</v>
      </c>
      <c r="T152" t="s">
        <v>47</v>
      </c>
      <c r="U152" t="s">
        <v>48</v>
      </c>
      <c r="V152">
        <v>0</v>
      </c>
      <c r="X152" s="5"/>
      <c r="Z152" s="5"/>
      <c r="AB152" s="5"/>
      <c r="AD152" s="5"/>
      <c r="AF152" s="5"/>
      <c r="AH152" s="5"/>
      <c r="AJ152" s="7" t="s">
        <v>253</v>
      </c>
      <c r="AK152" s="8"/>
      <c r="AL152" s="10" t="str">
        <f xml:space="preserve"> IF(AND(AJ152="Goedgekeurd", AK152&lt;&gt;""), M152&amp;"_"&amp;O152&amp;"_"&amp;A152&amp;"_"&amp;D152&amp;"_"&amp;TEXT(AK152,"dd-mm-")&amp;YEAR(AK152), IF(AND(AK152&lt;&gt;"", AJ152&lt;&gt;"In opdracht", AJ152&lt;&gt;"Goedgekeurd", AJ152&lt;&gt;""), "Vermelden op mancolijst met KeuringID:  "&amp;D152,"&lt; Vul hiernaast de juiste status en datum in."))</f>
        <v>&lt; Vul hiernaast de juiste status en datum in.</v>
      </c>
    </row>
    <row r="153" spans="1:38">
      <c r="A153">
        <v>900092723</v>
      </c>
      <c r="B153">
        <v>56</v>
      </c>
      <c r="C153" t="s">
        <v>35</v>
      </c>
      <c r="D153">
        <v>69936</v>
      </c>
      <c r="E153" t="s">
        <v>36</v>
      </c>
      <c r="F153" t="s">
        <v>37</v>
      </c>
      <c r="G153">
        <v>1</v>
      </c>
      <c r="H153" t="s">
        <v>38</v>
      </c>
      <c r="I153" t="s">
        <v>39</v>
      </c>
      <c r="J153" t="s">
        <v>40</v>
      </c>
      <c r="K153" s="1"/>
      <c r="L153">
        <v>1</v>
      </c>
      <c r="M153" t="s">
        <v>215</v>
      </c>
      <c r="N153" t="s">
        <v>216</v>
      </c>
      <c r="O153" t="s">
        <v>231</v>
      </c>
      <c r="P153" t="s">
        <v>161</v>
      </c>
      <c r="Q153" t="s">
        <v>78</v>
      </c>
      <c r="R153" t="s">
        <v>171</v>
      </c>
      <c r="S153" t="s">
        <v>47</v>
      </c>
      <c r="T153" t="s">
        <v>47</v>
      </c>
      <c r="U153" t="s">
        <v>48</v>
      </c>
      <c r="V153">
        <v>0</v>
      </c>
      <c r="X153" s="5"/>
      <c r="Z153" s="5"/>
      <c r="AB153" s="5"/>
      <c r="AD153" s="5"/>
      <c r="AF153" s="5"/>
      <c r="AH153" s="5"/>
      <c r="AJ153" s="7" t="s">
        <v>253</v>
      </c>
      <c r="AK153" s="8"/>
      <c r="AL153" s="10" t="str">
        <f xml:space="preserve"> IF(AND(AJ153="Goedgekeurd", AK153&lt;&gt;""), M153&amp;"_"&amp;O153&amp;"_"&amp;A153&amp;"_"&amp;D153&amp;"_"&amp;TEXT(AK153,"dd-mm-")&amp;YEAR(AK153), IF(AND(AK153&lt;&gt;"", AJ153&lt;&gt;"In opdracht", AJ153&lt;&gt;"Goedgekeurd", AJ153&lt;&gt;""), "Vermelden op mancolijst met KeuringID:  "&amp;D153,"&lt; Vul hiernaast de juiste status en datum in."))</f>
        <v>&lt; Vul hiernaast de juiste status en datum in.</v>
      </c>
    </row>
    <row r="154" spans="1:38">
      <c r="A154">
        <v>900035319</v>
      </c>
      <c r="B154">
        <v>56</v>
      </c>
      <c r="C154" t="s">
        <v>35</v>
      </c>
      <c r="D154">
        <v>69937</v>
      </c>
      <c r="E154" t="s">
        <v>36</v>
      </c>
      <c r="F154" t="s">
        <v>37</v>
      </c>
      <c r="G154">
        <v>1</v>
      </c>
      <c r="H154" t="s">
        <v>38</v>
      </c>
      <c r="I154" t="s">
        <v>39</v>
      </c>
      <c r="J154" t="s">
        <v>40</v>
      </c>
      <c r="K154" s="1"/>
      <c r="L154">
        <v>1</v>
      </c>
      <c r="M154" t="s">
        <v>215</v>
      </c>
      <c r="N154" t="s">
        <v>216</v>
      </c>
      <c r="O154" t="s">
        <v>54</v>
      </c>
      <c r="P154" t="s">
        <v>161</v>
      </c>
      <c r="Q154" t="s">
        <v>78</v>
      </c>
      <c r="R154" t="s">
        <v>226</v>
      </c>
      <c r="S154" t="s">
        <v>47</v>
      </c>
      <c r="T154" t="s">
        <v>47</v>
      </c>
      <c r="U154" t="s">
        <v>48</v>
      </c>
      <c r="V154">
        <v>0</v>
      </c>
      <c r="X154" s="5"/>
      <c r="Z154" s="5"/>
      <c r="AB154" s="5"/>
      <c r="AD154" s="5"/>
      <c r="AF154" s="5"/>
      <c r="AH154" s="5"/>
      <c r="AJ154" s="7" t="s">
        <v>253</v>
      </c>
      <c r="AK154" s="8"/>
      <c r="AL154" s="10" t="str">
        <f xml:space="preserve"> IF(AND(AJ154="Goedgekeurd", AK154&lt;&gt;""), M154&amp;"_"&amp;O154&amp;"_"&amp;A154&amp;"_"&amp;D154&amp;"_"&amp;TEXT(AK154,"dd-mm-")&amp;YEAR(AK154), IF(AND(AK154&lt;&gt;"", AJ154&lt;&gt;"In opdracht", AJ154&lt;&gt;"Goedgekeurd", AJ154&lt;&gt;""), "Vermelden op mancolijst met KeuringID:  "&amp;D154,"&lt; Vul hiernaast de juiste status en datum in."))</f>
        <v>&lt; Vul hiernaast de juiste status en datum in.</v>
      </c>
    </row>
    <row r="155" spans="1:38">
      <c r="A155">
        <v>900092727</v>
      </c>
      <c r="B155">
        <v>56</v>
      </c>
      <c r="C155" t="s">
        <v>35</v>
      </c>
      <c r="D155">
        <v>69938</v>
      </c>
      <c r="E155" t="s">
        <v>36</v>
      </c>
      <c r="F155" t="s">
        <v>37</v>
      </c>
      <c r="G155">
        <v>1</v>
      </c>
      <c r="H155" t="s">
        <v>38</v>
      </c>
      <c r="I155" t="s">
        <v>39</v>
      </c>
      <c r="J155" t="s">
        <v>40</v>
      </c>
      <c r="K155" s="1"/>
      <c r="L155">
        <v>1</v>
      </c>
      <c r="M155" t="s">
        <v>215</v>
      </c>
      <c r="N155" t="s">
        <v>216</v>
      </c>
      <c r="O155" t="s">
        <v>232</v>
      </c>
      <c r="P155" t="s">
        <v>161</v>
      </c>
      <c r="Q155" t="s">
        <v>78</v>
      </c>
      <c r="R155" t="s">
        <v>233</v>
      </c>
      <c r="S155" t="s">
        <v>47</v>
      </c>
      <c r="T155" t="s">
        <v>47</v>
      </c>
      <c r="U155" t="s">
        <v>48</v>
      </c>
      <c r="V155">
        <v>0</v>
      </c>
      <c r="X155" s="5"/>
      <c r="Z155" s="5"/>
      <c r="AB155" s="5"/>
      <c r="AD155" s="5"/>
      <c r="AF155" s="5"/>
      <c r="AH155" s="5"/>
      <c r="AJ155" s="7" t="s">
        <v>253</v>
      </c>
      <c r="AK155" s="8"/>
      <c r="AL155" s="10" t="str">
        <f xml:space="preserve"> IF(AND(AJ155="Goedgekeurd", AK155&lt;&gt;""), M155&amp;"_"&amp;O155&amp;"_"&amp;A155&amp;"_"&amp;D155&amp;"_"&amp;TEXT(AK155,"dd-mm-")&amp;YEAR(AK155), IF(AND(AK155&lt;&gt;"", AJ155&lt;&gt;"In opdracht", AJ155&lt;&gt;"Goedgekeurd", AJ155&lt;&gt;""), "Vermelden op mancolijst met KeuringID:  "&amp;D155,"&lt; Vul hiernaast de juiste status en datum in."))</f>
        <v>&lt; Vul hiernaast de juiste status en datum in.</v>
      </c>
    </row>
    <row r="156" spans="1:38">
      <c r="A156">
        <v>900092731</v>
      </c>
      <c r="B156">
        <v>56</v>
      </c>
      <c r="C156" t="s">
        <v>35</v>
      </c>
      <c r="D156">
        <v>69939</v>
      </c>
      <c r="E156" t="s">
        <v>36</v>
      </c>
      <c r="F156" t="s">
        <v>37</v>
      </c>
      <c r="G156">
        <v>1</v>
      </c>
      <c r="H156" t="s">
        <v>38</v>
      </c>
      <c r="I156" t="s">
        <v>39</v>
      </c>
      <c r="J156" t="s">
        <v>40</v>
      </c>
      <c r="K156" s="1"/>
      <c r="L156">
        <v>1</v>
      </c>
      <c r="M156" t="s">
        <v>215</v>
      </c>
      <c r="N156" t="s">
        <v>216</v>
      </c>
      <c r="O156" t="s">
        <v>234</v>
      </c>
      <c r="P156" t="s">
        <v>161</v>
      </c>
      <c r="Q156" t="s">
        <v>78</v>
      </c>
      <c r="R156" t="s">
        <v>228</v>
      </c>
      <c r="S156" t="s">
        <v>47</v>
      </c>
      <c r="T156" t="s">
        <v>47</v>
      </c>
      <c r="U156" t="s">
        <v>48</v>
      </c>
      <c r="V156">
        <v>0</v>
      </c>
      <c r="X156" s="5"/>
      <c r="Z156" s="5"/>
      <c r="AB156" s="5"/>
      <c r="AD156" s="5"/>
      <c r="AF156" s="5"/>
      <c r="AH156" s="5"/>
      <c r="AJ156" s="7" t="s">
        <v>253</v>
      </c>
      <c r="AK156" s="8"/>
      <c r="AL156" s="10" t="str">
        <f xml:space="preserve"> IF(AND(AJ156="Goedgekeurd", AK156&lt;&gt;""), M156&amp;"_"&amp;O156&amp;"_"&amp;A156&amp;"_"&amp;D156&amp;"_"&amp;TEXT(AK156,"dd-mm-")&amp;YEAR(AK156), IF(AND(AK156&lt;&gt;"", AJ156&lt;&gt;"In opdracht", AJ156&lt;&gt;"Goedgekeurd", AJ156&lt;&gt;""), "Vermelden op mancolijst met KeuringID:  "&amp;D156,"&lt; Vul hiernaast de juiste status en datum in."))</f>
        <v>&lt; Vul hiernaast de juiste status en datum in.</v>
      </c>
    </row>
    <row r="157" spans="1:38">
      <c r="A157">
        <v>900092735</v>
      </c>
      <c r="B157">
        <v>56</v>
      </c>
      <c r="C157" t="s">
        <v>35</v>
      </c>
      <c r="D157">
        <v>69940</v>
      </c>
      <c r="E157" t="s">
        <v>36</v>
      </c>
      <c r="F157" t="s">
        <v>37</v>
      </c>
      <c r="G157">
        <v>1</v>
      </c>
      <c r="H157" t="s">
        <v>38</v>
      </c>
      <c r="I157" t="s">
        <v>39</v>
      </c>
      <c r="J157" t="s">
        <v>40</v>
      </c>
      <c r="K157" s="1"/>
      <c r="L157">
        <v>1</v>
      </c>
      <c r="M157" t="s">
        <v>215</v>
      </c>
      <c r="N157" t="s">
        <v>216</v>
      </c>
      <c r="O157" t="s">
        <v>235</v>
      </c>
      <c r="P157" t="s">
        <v>161</v>
      </c>
      <c r="Q157" t="s">
        <v>78</v>
      </c>
      <c r="R157" t="s">
        <v>228</v>
      </c>
      <c r="S157" t="s">
        <v>47</v>
      </c>
      <c r="T157" t="s">
        <v>47</v>
      </c>
      <c r="U157" t="s">
        <v>48</v>
      </c>
      <c r="V157">
        <v>0</v>
      </c>
      <c r="X157" s="5"/>
      <c r="Z157" s="5"/>
      <c r="AB157" s="5"/>
      <c r="AD157" s="5"/>
      <c r="AF157" s="5"/>
      <c r="AH157" s="5"/>
      <c r="AJ157" s="7" t="s">
        <v>253</v>
      </c>
      <c r="AK157" s="8"/>
      <c r="AL157" s="10" t="str">
        <f xml:space="preserve"> IF(AND(AJ157="Goedgekeurd", AK157&lt;&gt;""), M157&amp;"_"&amp;O157&amp;"_"&amp;A157&amp;"_"&amp;D157&amp;"_"&amp;TEXT(AK157,"dd-mm-")&amp;YEAR(AK157), IF(AND(AK157&lt;&gt;"", AJ157&lt;&gt;"In opdracht", AJ157&lt;&gt;"Goedgekeurd", AJ157&lt;&gt;""), "Vermelden op mancolijst met KeuringID:  "&amp;D157,"&lt; Vul hiernaast de juiste status en datum in."))</f>
        <v>&lt; Vul hiernaast de juiste status en datum in.</v>
      </c>
    </row>
    <row r="158" spans="1:38">
      <c r="A158">
        <v>900092739</v>
      </c>
      <c r="B158">
        <v>56</v>
      </c>
      <c r="C158" t="s">
        <v>35</v>
      </c>
      <c r="D158">
        <v>69941</v>
      </c>
      <c r="E158" t="s">
        <v>36</v>
      </c>
      <c r="F158" t="s">
        <v>37</v>
      </c>
      <c r="G158">
        <v>1</v>
      </c>
      <c r="H158" t="s">
        <v>38</v>
      </c>
      <c r="I158" t="s">
        <v>39</v>
      </c>
      <c r="J158" t="s">
        <v>40</v>
      </c>
      <c r="K158" s="1"/>
      <c r="L158">
        <v>1</v>
      </c>
      <c r="M158" t="s">
        <v>215</v>
      </c>
      <c r="N158" t="s">
        <v>216</v>
      </c>
      <c r="O158" t="s">
        <v>236</v>
      </c>
      <c r="P158" t="s">
        <v>161</v>
      </c>
      <c r="Q158" t="s">
        <v>78</v>
      </c>
      <c r="R158" t="s">
        <v>228</v>
      </c>
      <c r="S158" t="s">
        <v>47</v>
      </c>
      <c r="T158" t="s">
        <v>47</v>
      </c>
      <c r="U158" t="s">
        <v>48</v>
      </c>
      <c r="V158">
        <v>0</v>
      </c>
      <c r="X158" s="5"/>
      <c r="Z158" s="5"/>
      <c r="AB158" s="5"/>
      <c r="AD158" s="5"/>
      <c r="AF158" s="5"/>
      <c r="AH158" s="5"/>
      <c r="AJ158" s="7" t="s">
        <v>253</v>
      </c>
      <c r="AK158" s="8"/>
      <c r="AL158" s="10" t="str">
        <f xml:space="preserve"> IF(AND(AJ158="Goedgekeurd", AK158&lt;&gt;""), M158&amp;"_"&amp;O158&amp;"_"&amp;A158&amp;"_"&amp;D158&amp;"_"&amp;TEXT(AK158,"dd-mm-")&amp;YEAR(AK158), IF(AND(AK158&lt;&gt;"", AJ158&lt;&gt;"In opdracht", AJ158&lt;&gt;"Goedgekeurd", AJ158&lt;&gt;""), "Vermelden op mancolijst met KeuringID:  "&amp;D158,"&lt; Vul hiernaast de juiste status en datum in."))</f>
        <v>&lt; Vul hiernaast de juiste status en datum in.</v>
      </c>
    </row>
    <row r="159" spans="1:38">
      <c r="A159">
        <v>900092743</v>
      </c>
      <c r="B159">
        <v>56</v>
      </c>
      <c r="C159" t="s">
        <v>35</v>
      </c>
      <c r="D159">
        <v>69942</v>
      </c>
      <c r="E159" t="s">
        <v>36</v>
      </c>
      <c r="F159" t="s">
        <v>37</v>
      </c>
      <c r="G159">
        <v>1</v>
      </c>
      <c r="H159" t="s">
        <v>38</v>
      </c>
      <c r="I159" t="s">
        <v>39</v>
      </c>
      <c r="J159" t="s">
        <v>40</v>
      </c>
      <c r="K159" s="1"/>
      <c r="L159">
        <v>1</v>
      </c>
      <c r="M159" t="s">
        <v>215</v>
      </c>
      <c r="N159" t="s">
        <v>216</v>
      </c>
      <c r="O159" t="s">
        <v>237</v>
      </c>
      <c r="P159" t="s">
        <v>161</v>
      </c>
      <c r="Q159" t="s">
        <v>78</v>
      </c>
      <c r="R159" t="s">
        <v>226</v>
      </c>
      <c r="S159" t="s">
        <v>47</v>
      </c>
      <c r="T159" t="s">
        <v>47</v>
      </c>
      <c r="U159" t="s">
        <v>48</v>
      </c>
      <c r="V159">
        <v>0</v>
      </c>
      <c r="X159" s="5"/>
      <c r="Z159" s="5"/>
      <c r="AB159" s="5"/>
      <c r="AD159" s="5"/>
      <c r="AF159" s="5"/>
      <c r="AH159" s="5"/>
      <c r="AJ159" s="7" t="s">
        <v>253</v>
      </c>
      <c r="AK159" s="8"/>
      <c r="AL159" s="10" t="str">
        <f xml:space="preserve"> IF(AND(AJ159="Goedgekeurd", AK159&lt;&gt;""), M159&amp;"_"&amp;O159&amp;"_"&amp;A159&amp;"_"&amp;D159&amp;"_"&amp;TEXT(AK159,"dd-mm-")&amp;YEAR(AK159), IF(AND(AK159&lt;&gt;"", AJ159&lt;&gt;"In opdracht", AJ159&lt;&gt;"Goedgekeurd", AJ159&lt;&gt;""), "Vermelden op mancolijst met KeuringID:  "&amp;D159,"&lt; Vul hiernaast de juiste status en datum in."))</f>
        <v>&lt; Vul hiernaast de juiste status en datum in.</v>
      </c>
    </row>
    <row r="160" spans="1:38">
      <c r="A160">
        <v>900092747</v>
      </c>
      <c r="B160">
        <v>56</v>
      </c>
      <c r="C160" t="s">
        <v>35</v>
      </c>
      <c r="D160">
        <v>69943</v>
      </c>
      <c r="E160" t="s">
        <v>36</v>
      </c>
      <c r="F160" t="s">
        <v>37</v>
      </c>
      <c r="G160">
        <v>1</v>
      </c>
      <c r="H160" t="s">
        <v>38</v>
      </c>
      <c r="I160" t="s">
        <v>39</v>
      </c>
      <c r="J160" t="s">
        <v>40</v>
      </c>
      <c r="K160" s="1"/>
      <c r="L160">
        <v>1</v>
      </c>
      <c r="M160" t="s">
        <v>215</v>
      </c>
      <c r="N160" t="s">
        <v>216</v>
      </c>
      <c r="O160" t="s">
        <v>238</v>
      </c>
      <c r="P160" t="s">
        <v>161</v>
      </c>
      <c r="Q160" t="s">
        <v>78</v>
      </c>
      <c r="R160" t="s">
        <v>226</v>
      </c>
      <c r="S160" t="s">
        <v>47</v>
      </c>
      <c r="T160" t="s">
        <v>47</v>
      </c>
      <c r="U160" t="s">
        <v>48</v>
      </c>
      <c r="V160">
        <v>0</v>
      </c>
      <c r="X160" s="5"/>
      <c r="Z160" s="5"/>
      <c r="AB160" s="5"/>
      <c r="AD160" s="5"/>
      <c r="AF160" s="5"/>
      <c r="AH160" s="5"/>
      <c r="AJ160" s="7" t="s">
        <v>253</v>
      </c>
      <c r="AK160" s="8"/>
      <c r="AL160" s="10" t="str">
        <f xml:space="preserve"> IF(AND(AJ160="Goedgekeurd", AK160&lt;&gt;""), M160&amp;"_"&amp;O160&amp;"_"&amp;A160&amp;"_"&amp;D160&amp;"_"&amp;TEXT(AK160,"dd-mm-")&amp;YEAR(AK160), IF(AND(AK160&lt;&gt;"", AJ160&lt;&gt;"In opdracht", AJ160&lt;&gt;"Goedgekeurd", AJ160&lt;&gt;""), "Vermelden op mancolijst met KeuringID:  "&amp;D160,"&lt; Vul hiernaast de juiste status en datum in."))</f>
        <v>&lt; Vul hiernaast de juiste status en datum in.</v>
      </c>
    </row>
    <row r="161" spans="1:38">
      <c r="A161">
        <v>900093106</v>
      </c>
      <c r="B161">
        <v>56</v>
      </c>
      <c r="C161" t="s">
        <v>35</v>
      </c>
      <c r="D161">
        <v>69944</v>
      </c>
      <c r="E161" t="s">
        <v>36</v>
      </c>
      <c r="F161" t="s">
        <v>37</v>
      </c>
      <c r="G161">
        <v>1</v>
      </c>
      <c r="H161" t="s">
        <v>38</v>
      </c>
      <c r="I161" t="s">
        <v>39</v>
      </c>
      <c r="J161" t="s">
        <v>40</v>
      </c>
      <c r="K161" s="1"/>
      <c r="L161">
        <v>1</v>
      </c>
      <c r="M161" t="s">
        <v>215</v>
      </c>
      <c r="N161" t="s">
        <v>216</v>
      </c>
      <c r="O161" t="s">
        <v>239</v>
      </c>
      <c r="P161" t="s">
        <v>161</v>
      </c>
      <c r="Q161" t="s">
        <v>45</v>
      </c>
      <c r="R161" t="s">
        <v>240</v>
      </c>
      <c r="S161" t="s">
        <v>47</v>
      </c>
      <c r="T161" t="s">
        <v>47</v>
      </c>
      <c r="U161" t="s">
        <v>48</v>
      </c>
      <c r="V161">
        <v>0</v>
      </c>
      <c r="X161" s="5"/>
      <c r="Z161" s="5"/>
      <c r="AB161" s="5"/>
      <c r="AD161" s="5"/>
      <c r="AF161" s="5"/>
      <c r="AH161" s="5"/>
      <c r="AJ161" s="7" t="s">
        <v>253</v>
      </c>
      <c r="AK161" s="8"/>
      <c r="AL161" s="10" t="str">
        <f xml:space="preserve"> IF(AND(AJ161="Goedgekeurd", AK161&lt;&gt;""), M161&amp;"_"&amp;O161&amp;"_"&amp;A161&amp;"_"&amp;D161&amp;"_"&amp;TEXT(AK161,"dd-mm-")&amp;YEAR(AK161), IF(AND(AK161&lt;&gt;"", AJ161&lt;&gt;"In opdracht", AJ161&lt;&gt;"Goedgekeurd", AJ161&lt;&gt;""), "Vermelden op mancolijst met KeuringID:  "&amp;D161,"&lt; Vul hiernaast de juiste status en datum in."))</f>
        <v>&lt; Vul hiernaast de juiste status en datum in.</v>
      </c>
    </row>
    <row r="162" spans="1:38">
      <c r="A162">
        <v>900092751</v>
      </c>
      <c r="B162">
        <v>56</v>
      </c>
      <c r="C162" t="s">
        <v>35</v>
      </c>
      <c r="D162">
        <v>69945</v>
      </c>
      <c r="E162" t="s">
        <v>36</v>
      </c>
      <c r="F162" t="s">
        <v>37</v>
      </c>
      <c r="G162">
        <v>1</v>
      </c>
      <c r="H162" t="s">
        <v>38</v>
      </c>
      <c r="I162" t="s">
        <v>39</v>
      </c>
      <c r="J162" t="s">
        <v>40</v>
      </c>
      <c r="K162" s="1"/>
      <c r="L162">
        <v>1</v>
      </c>
      <c r="M162" t="s">
        <v>215</v>
      </c>
      <c r="N162" t="s">
        <v>216</v>
      </c>
      <c r="O162" t="s">
        <v>239</v>
      </c>
      <c r="P162" t="s">
        <v>161</v>
      </c>
      <c r="Q162" t="s">
        <v>78</v>
      </c>
      <c r="R162" t="s">
        <v>228</v>
      </c>
      <c r="S162" t="s">
        <v>47</v>
      </c>
      <c r="T162" t="s">
        <v>47</v>
      </c>
      <c r="U162" t="s">
        <v>48</v>
      </c>
      <c r="V162">
        <v>0</v>
      </c>
      <c r="X162" s="5"/>
      <c r="Z162" s="5"/>
      <c r="AB162" s="5"/>
      <c r="AD162" s="5"/>
      <c r="AF162" s="5"/>
      <c r="AH162" s="5"/>
      <c r="AJ162" s="7" t="s">
        <v>253</v>
      </c>
      <c r="AK162" s="8"/>
      <c r="AL162" s="10" t="str">
        <f xml:space="preserve"> IF(AND(AJ162="Goedgekeurd", AK162&lt;&gt;""), M162&amp;"_"&amp;O162&amp;"_"&amp;A162&amp;"_"&amp;D162&amp;"_"&amp;TEXT(AK162,"dd-mm-")&amp;YEAR(AK162), IF(AND(AK162&lt;&gt;"", AJ162&lt;&gt;"In opdracht", AJ162&lt;&gt;"Goedgekeurd", AJ162&lt;&gt;""), "Vermelden op mancolijst met KeuringID:  "&amp;D162,"&lt; Vul hiernaast de juiste status en datum in."))</f>
        <v>&lt; Vul hiernaast de juiste status en datum in.</v>
      </c>
    </row>
    <row r="163" spans="1:38">
      <c r="A163">
        <v>900035318</v>
      </c>
      <c r="B163">
        <v>56</v>
      </c>
      <c r="C163" t="s">
        <v>35</v>
      </c>
      <c r="D163">
        <v>69946</v>
      </c>
      <c r="E163" t="s">
        <v>36</v>
      </c>
      <c r="F163" t="s">
        <v>37</v>
      </c>
      <c r="G163">
        <v>1</v>
      </c>
      <c r="H163" t="s">
        <v>38</v>
      </c>
      <c r="I163" t="s">
        <v>39</v>
      </c>
      <c r="J163" t="s">
        <v>40</v>
      </c>
      <c r="K163" s="1"/>
      <c r="L163">
        <v>1</v>
      </c>
      <c r="M163" t="s">
        <v>215</v>
      </c>
      <c r="N163" t="s">
        <v>216</v>
      </c>
      <c r="O163" t="s">
        <v>154</v>
      </c>
      <c r="P163" t="s">
        <v>161</v>
      </c>
      <c r="Q163" t="s">
        <v>78</v>
      </c>
      <c r="R163" t="s">
        <v>226</v>
      </c>
      <c r="S163" t="s">
        <v>47</v>
      </c>
      <c r="T163" t="s">
        <v>47</v>
      </c>
      <c r="U163" t="s">
        <v>48</v>
      </c>
      <c r="V163">
        <v>0</v>
      </c>
      <c r="X163" s="5"/>
      <c r="Z163" s="5"/>
      <c r="AB163" s="5"/>
      <c r="AD163" s="5"/>
      <c r="AF163" s="5"/>
      <c r="AH163" s="5"/>
      <c r="AJ163" s="7" t="s">
        <v>253</v>
      </c>
      <c r="AK163" s="8"/>
      <c r="AL163" s="10" t="str">
        <f xml:space="preserve"> IF(AND(AJ163="Goedgekeurd", AK163&lt;&gt;""), M163&amp;"_"&amp;O163&amp;"_"&amp;A163&amp;"_"&amp;D163&amp;"_"&amp;TEXT(AK163,"dd-mm-")&amp;YEAR(AK163), IF(AND(AK163&lt;&gt;"", AJ163&lt;&gt;"In opdracht", AJ163&lt;&gt;"Goedgekeurd", AJ163&lt;&gt;""), "Vermelden op mancolijst met KeuringID:  "&amp;D163,"&lt; Vul hiernaast de juiste status en datum in."))</f>
        <v>&lt; Vul hiernaast de juiste status en datum in.</v>
      </c>
    </row>
    <row r="164" spans="1:38">
      <c r="A164">
        <v>900093677</v>
      </c>
      <c r="B164">
        <v>56</v>
      </c>
      <c r="C164" t="s">
        <v>35</v>
      </c>
      <c r="D164">
        <v>69947</v>
      </c>
      <c r="E164" t="s">
        <v>36</v>
      </c>
      <c r="F164" t="s">
        <v>37</v>
      </c>
      <c r="G164">
        <v>1</v>
      </c>
      <c r="H164" t="s">
        <v>38</v>
      </c>
      <c r="I164" t="s">
        <v>39</v>
      </c>
      <c r="J164" t="s">
        <v>40</v>
      </c>
      <c r="K164" s="1"/>
      <c r="L164">
        <v>1</v>
      </c>
      <c r="M164" t="s">
        <v>215</v>
      </c>
      <c r="N164" t="s">
        <v>216</v>
      </c>
      <c r="O164" t="s">
        <v>241</v>
      </c>
      <c r="P164" t="s">
        <v>161</v>
      </c>
      <c r="Q164" t="s">
        <v>45</v>
      </c>
      <c r="R164" t="s">
        <v>80</v>
      </c>
      <c r="S164" t="s">
        <v>47</v>
      </c>
      <c r="T164" t="s">
        <v>47</v>
      </c>
      <c r="U164" t="s">
        <v>48</v>
      </c>
      <c r="V164">
        <v>0</v>
      </c>
      <c r="X164" s="5"/>
      <c r="Z164" s="5"/>
      <c r="AB164" s="5"/>
      <c r="AD164" s="5"/>
      <c r="AF164" s="5"/>
      <c r="AH164" s="5"/>
      <c r="AJ164" s="7" t="s">
        <v>253</v>
      </c>
      <c r="AK164" s="8"/>
      <c r="AL164" s="10" t="str">
        <f xml:space="preserve"> IF(AND(AJ164="Goedgekeurd", AK164&lt;&gt;""), M164&amp;"_"&amp;O164&amp;"_"&amp;A164&amp;"_"&amp;D164&amp;"_"&amp;TEXT(AK164,"dd-mm-")&amp;YEAR(AK164), IF(AND(AK164&lt;&gt;"", AJ164&lt;&gt;"In opdracht", AJ164&lt;&gt;"Goedgekeurd", AJ164&lt;&gt;""), "Vermelden op mancolijst met KeuringID:  "&amp;D164,"&lt; Vul hiernaast de juiste status en datum in."))</f>
        <v>&lt; Vul hiernaast de juiste status en datum in.</v>
      </c>
    </row>
    <row r="165" spans="1:38">
      <c r="A165">
        <v>900093678</v>
      </c>
      <c r="B165">
        <v>56</v>
      </c>
      <c r="C165" t="s">
        <v>35</v>
      </c>
      <c r="D165">
        <v>69948</v>
      </c>
      <c r="E165" t="s">
        <v>36</v>
      </c>
      <c r="F165" t="s">
        <v>37</v>
      </c>
      <c r="G165">
        <v>1</v>
      </c>
      <c r="H165" t="s">
        <v>38</v>
      </c>
      <c r="I165" t="s">
        <v>39</v>
      </c>
      <c r="J165" t="s">
        <v>40</v>
      </c>
      <c r="K165" s="1"/>
      <c r="L165">
        <v>1</v>
      </c>
      <c r="M165" t="s">
        <v>215</v>
      </c>
      <c r="N165" t="s">
        <v>216</v>
      </c>
      <c r="O165" t="s">
        <v>241</v>
      </c>
      <c r="P165" t="s">
        <v>161</v>
      </c>
      <c r="Q165" t="s">
        <v>45</v>
      </c>
      <c r="R165" t="s">
        <v>227</v>
      </c>
      <c r="S165" t="s">
        <v>47</v>
      </c>
      <c r="T165" t="s">
        <v>47</v>
      </c>
      <c r="U165" t="s">
        <v>48</v>
      </c>
      <c r="V165">
        <v>0</v>
      </c>
      <c r="X165" s="5"/>
      <c r="Z165" s="5"/>
      <c r="AB165" s="5"/>
      <c r="AD165" s="5"/>
      <c r="AF165" s="5"/>
      <c r="AH165" s="5"/>
      <c r="AJ165" s="7" t="s">
        <v>253</v>
      </c>
      <c r="AK165" s="8"/>
      <c r="AL165" s="10" t="str">
        <f xml:space="preserve"> IF(AND(AJ165="Goedgekeurd", AK165&lt;&gt;""), M165&amp;"_"&amp;O165&amp;"_"&amp;A165&amp;"_"&amp;D165&amp;"_"&amp;TEXT(AK165,"dd-mm-")&amp;YEAR(AK165), IF(AND(AK165&lt;&gt;"", AJ165&lt;&gt;"In opdracht", AJ165&lt;&gt;"Goedgekeurd", AJ165&lt;&gt;""), "Vermelden op mancolijst met KeuringID:  "&amp;D165,"&lt; Vul hiernaast de juiste status en datum in."))</f>
        <v>&lt; Vul hiernaast de juiste status en datum in.</v>
      </c>
    </row>
    <row r="166" spans="1:38">
      <c r="A166">
        <v>900034848</v>
      </c>
      <c r="B166">
        <v>56</v>
      </c>
      <c r="C166" t="s">
        <v>35</v>
      </c>
      <c r="D166">
        <v>69949</v>
      </c>
      <c r="E166" t="s">
        <v>36</v>
      </c>
      <c r="F166" t="s">
        <v>37</v>
      </c>
      <c r="G166">
        <v>1</v>
      </c>
      <c r="H166" t="s">
        <v>38</v>
      </c>
      <c r="I166" t="s">
        <v>39</v>
      </c>
      <c r="J166" t="s">
        <v>40</v>
      </c>
      <c r="K166" s="1"/>
      <c r="L166">
        <v>1</v>
      </c>
      <c r="M166" t="s">
        <v>215</v>
      </c>
      <c r="N166" t="s">
        <v>216</v>
      </c>
      <c r="O166" t="s">
        <v>242</v>
      </c>
      <c r="P166" t="s">
        <v>129</v>
      </c>
      <c r="Q166" t="s">
        <v>45</v>
      </c>
      <c r="R166" t="s">
        <v>162</v>
      </c>
      <c r="S166" t="s">
        <v>47</v>
      </c>
      <c r="T166" t="s">
        <v>47</v>
      </c>
      <c r="U166" t="s">
        <v>48</v>
      </c>
      <c r="V166">
        <v>0</v>
      </c>
      <c r="X166" s="5"/>
      <c r="Z166" s="5"/>
      <c r="AB166" s="5"/>
      <c r="AD166" s="5"/>
      <c r="AF166" s="5"/>
      <c r="AH166" s="5"/>
      <c r="AJ166" s="7" t="s">
        <v>253</v>
      </c>
      <c r="AK166" s="8"/>
      <c r="AL166" s="10" t="str">
        <f xml:space="preserve"> IF(AND(AJ166="Goedgekeurd", AK166&lt;&gt;""), M166&amp;"_"&amp;O166&amp;"_"&amp;A166&amp;"_"&amp;D166&amp;"_"&amp;TEXT(AK166,"dd-mm-")&amp;YEAR(AK166), IF(AND(AK166&lt;&gt;"", AJ166&lt;&gt;"In opdracht", AJ166&lt;&gt;"Goedgekeurd", AJ166&lt;&gt;""), "Vermelden op mancolijst met KeuringID:  "&amp;D166,"&lt; Vul hiernaast de juiste status en datum in."))</f>
        <v>&lt; Vul hiernaast de juiste status en datum in.</v>
      </c>
    </row>
    <row r="167" spans="1:38">
      <c r="A167">
        <v>900035311</v>
      </c>
      <c r="B167">
        <v>56</v>
      </c>
      <c r="C167" t="s">
        <v>35</v>
      </c>
      <c r="D167">
        <v>69950</v>
      </c>
      <c r="E167" t="s">
        <v>36</v>
      </c>
      <c r="F167" t="s">
        <v>37</v>
      </c>
      <c r="G167">
        <v>1</v>
      </c>
      <c r="H167" t="s">
        <v>38</v>
      </c>
      <c r="I167" t="s">
        <v>39</v>
      </c>
      <c r="J167" t="s">
        <v>40</v>
      </c>
      <c r="K167" s="1"/>
      <c r="L167">
        <v>1</v>
      </c>
      <c r="M167" t="s">
        <v>215</v>
      </c>
      <c r="N167" t="s">
        <v>216</v>
      </c>
      <c r="O167" t="s">
        <v>243</v>
      </c>
      <c r="P167" t="s">
        <v>59</v>
      </c>
      <c r="Q167" t="s">
        <v>45</v>
      </c>
      <c r="R167" t="s">
        <v>50</v>
      </c>
      <c r="S167" t="s">
        <v>47</v>
      </c>
      <c r="T167" t="s">
        <v>47</v>
      </c>
      <c r="U167" t="s">
        <v>48</v>
      </c>
      <c r="V167">
        <v>0</v>
      </c>
      <c r="X167" s="5"/>
      <c r="Z167" s="5"/>
      <c r="AB167" s="5"/>
      <c r="AD167" s="5"/>
      <c r="AF167" s="5"/>
      <c r="AH167" s="5"/>
      <c r="AJ167" s="7" t="s">
        <v>253</v>
      </c>
      <c r="AK167" s="8"/>
      <c r="AL167" s="10" t="str">
        <f xml:space="preserve"> IF(AND(AJ167="Goedgekeurd", AK167&lt;&gt;""), M167&amp;"_"&amp;O167&amp;"_"&amp;A167&amp;"_"&amp;D167&amp;"_"&amp;TEXT(AK167,"dd-mm-")&amp;YEAR(AK167), IF(AND(AK167&lt;&gt;"", AJ167&lt;&gt;"In opdracht", AJ167&lt;&gt;"Goedgekeurd", AJ167&lt;&gt;""), "Vermelden op mancolijst met KeuringID:  "&amp;D167,"&lt; Vul hiernaast de juiste status en datum in."))</f>
        <v>&lt; Vul hiernaast de juiste status en datum in.</v>
      </c>
    </row>
    <row r="168" spans="1:38">
      <c r="A168">
        <v>900035279</v>
      </c>
      <c r="B168">
        <v>56</v>
      </c>
      <c r="C168" t="s">
        <v>35</v>
      </c>
      <c r="D168">
        <v>69951</v>
      </c>
      <c r="E168" t="s">
        <v>36</v>
      </c>
      <c r="F168" t="s">
        <v>37</v>
      </c>
      <c r="G168">
        <v>1</v>
      </c>
      <c r="H168" t="s">
        <v>38</v>
      </c>
      <c r="I168" t="s">
        <v>39</v>
      </c>
      <c r="J168" t="s">
        <v>40</v>
      </c>
      <c r="K168" s="1"/>
      <c r="L168">
        <v>1</v>
      </c>
      <c r="M168" t="s">
        <v>215</v>
      </c>
      <c r="N168" t="s">
        <v>216</v>
      </c>
      <c r="O168" t="s">
        <v>244</v>
      </c>
      <c r="P168" t="s">
        <v>59</v>
      </c>
      <c r="Q168" t="s">
        <v>45</v>
      </c>
      <c r="R168" t="s">
        <v>143</v>
      </c>
      <c r="S168" t="s">
        <v>47</v>
      </c>
      <c r="T168" t="s">
        <v>47</v>
      </c>
      <c r="U168" t="s">
        <v>48</v>
      </c>
      <c r="V168">
        <v>0</v>
      </c>
      <c r="X168" s="5"/>
      <c r="Z168" s="5"/>
      <c r="AB168" s="5"/>
      <c r="AD168" s="5"/>
      <c r="AF168" s="5"/>
      <c r="AH168" s="5"/>
      <c r="AJ168" s="7" t="s">
        <v>253</v>
      </c>
      <c r="AK168" s="8"/>
      <c r="AL168" s="10" t="str">
        <f xml:space="preserve"> IF(AND(AJ168="Goedgekeurd", AK168&lt;&gt;""), M168&amp;"_"&amp;O168&amp;"_"&amp;A168&amp;"_"&amp;D168&amp;"_"&amp;TEXT(AK168,"dd-mm-")&amp;YEAR(AK168), IF(AND(AK168&lt;&gt;"", AJ168&lt;&gt;"In opdracht", AJ168&lt;&gt;"Goedgekeurd", AJ168&lt;&gt;""), "Vermelden op mancolijst met KeuringID:  "&amp;D168,"&lt; Vul hiernaast de juiste status en datum in."))</f>
        <v>&lt; Vul hiernaast de juiste status en datum in.</v>
      </c>
    </row>
    <row r="169" spans="1:38">
      <c r="A169">
        <v>900035288</v>
      </c>
      <c r="B169">
        <v>56</v>
      </c>
      <c r="C169" t="s">
        <v>35</v>
      </c>
      <c r="D169">
        <v>69953</v>
      </c>
      <c r="E169" t="s">
        <v>36</v>
      </c>
      <c r="F169" t="s">
        <v>37</v>
      </c>
      <c r="G169">
        <v>1</v>
      </c>
      <c r="H169" t="s">
        <v>38</v>
      </c>
      <c r="I169" t="s">
        <v>39</v>
      </c>
      <c r="J169" t="s">
        <v>40</v>
      </c>
      <c r="K169" s="1"/>
      <c r="L169">
        <v>1</v>
      </c>
      <c r="M169" t="s">
        <v>215</v>
      </c>
      <c r="N169" t="s">
        <v>216</v>
      </c>
      <c r="O169" t="s">
        <v>245</v>
      </c>
      <c r="P169" t="s">
        <v>150</v>
      </c>
      <c r="Q169" t="s">
        <v>45</v>
      </c>
      <c r="R169" t="s">
        <v>81</v>
      </c>
      <c r="S169" t="s">
        <v>47</v>
      </c>
      <c r="T169" t="s">
        <v>47</v>
      </c>
      <c r="U169" t="s">
        <v>48</v>
      </c>
      <c r="V169">
        <v>0</v>
      </c>
      <c r="X169" s="5"/>
      <c r="Z169" s="5"/>
      <c r="AB169" s="5"/>
      <c r="AD169" s="5"/>
      <c r="AF169" s="5"/>
      <c r="AH169" s="5"/>
      <c r="AJ169" s="7" t="s">
        <v>253</v>
      </c>
      <c r="AK169" s="8"/>
      <c r="AL169" s="10" t="str">
        <f xml:space="preserve"> IF(AND(AJ169="Goedgekeurd", AK169&lt;&gt;""), M169&amp;"_"&amp;O169&amp;"_"&amp;A169&amp;"_"&amp;D169&amp;"_"&amp;TEXT(AK169,"dd-mm-")&amp;YEAR(AK169), IF(AND(AK169&lt;&gt;"", AJ169&lt;&gt;"In opdracht", AJ169&lt;&gt;"Goedgekeurd", AJ169&lt;&gt;""), "Vermelden op mancolijst met KeuringID:  "&amp;D169,"&lt; Vul hiernaast de juiste status en datum in."))</f>
        <v>&lt; Vul hiernaast de juiste status en datum in.</v>
      </c>
    </row>
    <row r="170" spans="1:38">
      <c r="A170">
        <v>900034849</v>
      </c>
      <c r="B170">
        <v>56</v>
      </c>
      <c r="C170" t="s">
        <v>35</v>
      </c>
      <c r="D170">
        <v>69952</v>
      </c>
      <c r="E170" t="s">
        <v>36</v>
      </c>
      <c r="F170" t="s">
        <v>37</v>
      </c>
      <c r="G170">
        <v>1</v>
      </c>
      <c r="H170" t="s">
        <v>38</v>
      </c>
      <c r="I170" t="s">
        <v>39</v>
      </c>
      <c r="J170" t="s">
        <v>40</v>
      </c>
      <c r="K170" s="1"/>
      <c r="L170">
        <v>1</v>
      </c>
      <c r="M170" t="s">
        <v>215</v>
      </c>
      <c r="N170" t="s">
        <v>216</v>
      </c>
      <c r="O170" t="s">
        <v>245</v>
      </c>
      <c r="P170" t="s">
        <v>150</v>
      </c>
      <c r="Q170" t="s">
        <v>45</v>
      </c>
      <c r="R170" t="s">
        <v>81</v>
      </c>
      <c r="S170" t="s">
        <v>47</v>
      </c>
      <c r="T170" t="s">
        <v>47</v>
      </c>
      <c r="U170" t="s">
        <v>48</v>
      </c>
      <c r="V170">
        <v>0</v>
      </c>
      <c r="X170" s="5"/>
      <c r="Z170" s="5"/>
      <c r="AB170" s="5"/>
      <c r="AD170" s="5"/>
      <c r="AF170" s="5"/>
      <c r="AH170" s="5"/>
      <c r="AJ170" s="7" t="s">
        <v>253</v>
      </c>
      <c r="AK170" s="8"/>
      <c r="AL170" s="10" t="str">
        <f xml:space="preserve"> IF(AND(AJ170="Goedgekeurd", AK170&lt;&gt;""), M170&amp;"_"&amp;O170&amp;"_"&amp;A170&amp;"_"&amp;D170&amp;"_"&amp;TEXT(AK170,"dd-mm-")&amp;YEAR(AK170), IF(AND(AK170&lt;&gt;"", AJ170&lt;&gt;"In opdracht", AJ170&lt;&gt;"Goedgekeurd", AJ170&lt;&gt;""), "Vermelden op mancolijst met KeuringID:  "&amp;D170,"&lt; Vul hiernaast de juiste status en datum in."))</f>
        <v>&lt; Vul hiernaast de juiste status en datum in.</v>
      </c>
    </row>
    <row r="171" spans="1:38">
      <c r="A171">
        <v>900035317</v>
      </c>
      <c r="B171">
        <v>56</v>
      </c>
      <c r="C171" t="s">
        <v>35</v>
      </c>
      <c r="D171">
        <v>69954</v>
      </c>
      <c r="E171" t="s">
        <v>36</v>
      </c>
      <c r="F171" t="s">
        <v>37</v>
      </c>
      <c r="G171">
        <v>1</v>
      </c>
      <c r="H171" t="s">
        <v>38</v>
      </c>
      <c r="I171" t="s">
        <v>39</v>
      </c>
      <c r="J171" t="s">
        <v>40</v>
      </c>
      <c r="K171" s="1"/>
      <c r="L171">
        <v>1</v>
      </c>
      <c r="M171" t="s">
        <v>215</v>
      </c>
      <c r="N171" t="s">
        <v>216</v>
      </c>
      <c r="O171" t="s">
        <v>203</v>
      </c>
      <c r="P171" t="s">
        <v>161</v>
      </c>
      <c r="Q171" t="s">
        <v>78</v>
      </c>
      <c r="R171" t="s">
        <v>226</v>
      </c>
      <c r="S171" t="s">
        <v>47</v>
      </c>
      <c r="T171" t="s">
        <v>47</v>
      </c>
      <c r="U171" t="s">
        <v>48</v>
      </c>
      <c r="V171">
        <v>0</v>
      </c>
      <c r="X171" s="5"/>
      <c r="Z171" s="5"/>
      <c r="AB171" s="5"/>
      <c r="AD171" s="5"/>
      <c r="AF171" s="5"/>
      <c r="AH171" s="5"/>
      <c r="AJ171" s="7" t="s">
        <v>253</v>
      </c>
      <c r="AK171" s="8"/>
      <c r="AL171" s="10" t="str">
        <f xml:space="preserve"> IF(AND(AJ171="Goedgekeurd", AK171&lt;&gt;""), M171&amp;"_"&amp;O171&amp;"_"&amp;A171&amp;"_"&amp;D171&amp;"_"&amp;TEXT(AK171,"dd-mm-")&amp;YEAR(AK171), IF(AND(AK171&lt;&gt;"", AJ171&lt;&gt;"In opdracht", AJ171&lt;&gt;"Goedgekeurd", AJ171&lt;&gt;""), "Vermelden op mancolijst met KeuringID:  "&amp;D171,"&lt; Vul hiernaast de juiste status en datum in."))</f>
        <v>&lt; Vul hiernaast de juiste status en datum in.</v>
      </c>
    </row>
    <row r="172" spans="1:38">
      <c r="A172">
        <v>900035280</v>
      </c>
      <c r="B172">
        <v>56</v>
      </c>
      <c r="C172" t="s">
        <v>35</v>
      </c>
      <c r="D172">
        <v>69955</v>
      </c>
      <c r="E172" t="s">
        <v>36</v>
      </c>
      <c r="F172" t="s">
        <v>37</v>
      </c>
      <c r="G172">
        <v>1</v>
      </c>
      <c r="H172" t="s">
        <v>38</v>
      </c>
      <c r="I172" t="s">
        <v>39</v>
      </c>
      <c r="J172" t="s">
        <v>40</v>
      </c>
      <c r="K172" s="1"/>
      <c r="L172">
        <v>1</v>
      </c>
      <c r="M172" t="s">
        <v>215</v>
      </c>
      <c r="N172" t="s">
        <v>216</v>
      </c>
      <c r="O172" t="s">
        <v>91</v>
      </c>
      <c r="P172" t="s">
        <v>113</v>
      </c>
      <c r="Q172" t="s">
        <v>60</v>
      </c>
      <c r="R172" t="s">
        <v>70</v>
      </c>
      <c r="S172" t="s">
        <v>47</v>
      </c>
      <c r="T172" t="s">
        <v>47</v>
      </c>
      <c r="U172" t="s">
        <v>48</v>
      </c>
      <c r="V172">
        <v>0</v>
      </c>
      <c r="X172" s="5"/>
      <c r="Z172" s="5"/>
      <c r="AB172" s="5"/>
      <c r="AD172" s="5"/>
      <c r="AF172" s="5"/>
      <c r="AH172" s="5"/>
      <c r="AJ172" s="7" t="s">
        <v>253</v>
      </c>
      <c r="AK172" s="8"/>
      <c r="AL172" s="10" t="str">
        <f xml:space="preserve"> IF(AND(AJ172="Goedgekeurd", AK172&lt;&gt;""), M172&amp;"_"&amp;O172&amp;"_"&amp;A172&amp;"_"&amp;D172&amp;"_"&amp;TEXT(AK172,"dd-mm-")&amp;YEAR(AK172), IF(AND(AK172&lt;&gt;"", AJ172&lt;&gt;"In opdracht", AJ172&lt;&gt;"Goedgekeurd", AJ172&lt;&gt;""), "Vermelden op mancolijst met KeuringID:  "&amp;D172,"&lt; Vul hiernaast de juiste status en datum in."))</f>
        <v>&lt; Vul hiernaast de juiste status en datum in.</v>
      </c>
    </row>
    <row r="173" spans="1:38">
      <c r="A173">
        <v>900035281</v>
      </c>
      <c r="B173">
        <v>56</v>
      </c>
      <c r="C173" t="s">
        <v>35</v>
      </c>
      <c r="D173">
        <v>69956</v>
      </c>
      <c r="E173" t="s">
        <v>36</v>
      </c>
      <c r="F173" t="s">
        <v>37</v>
      </c>
      <c r="G173">
        <v>1</v>
      </c>
      <c r="H173" t="s">
        <v>38</v>
      </c>
      <c r="I173" t="s">
        <v>39</v>
      </c>
      <c r="J173" t="s">
        <v>40</v>
      </c>
      <c r="K173" s="1"/>
      <c r="L173">
        <v>1</v>
      </c>
      <c r="M173" t="s">
        <v>215</v>
      </c>
      <c r="N173" t="s">
        <v>216</v>
      </c>
      <c r="O173" t="s">
        <v>91</v>
      </c>
      <c r="P173" t="s">
        <v>113</v>
      </c>
      <c r="Q173" t="s">
        <v>60</v>
      </c>
      <c r="R173" t="s">
        <v>70</v>
      </c>
      <c r="S173" t="s">
        <v>47</v>
      </c>
      <c r="T173" t="s">
        <v>47</v>
      </c>
      <c r="U173" t="s">
        <v>48</v>
      </c>
      <c r="V173">
        <v>0</v>
      </c>
      <c r="X173" s="5"/>
      <c r="Z173" s="5"/>
      <c r="AB173" s="5"/>
      <c r="AD173" s="5"/>
      <c r="AF173" s="5"/>
      <c r="AH173" s="5"/>
      <c r="AJ173" s="7" t="s">
        <v>253</v>
      </c>
      <c r="AK173" s="8"/>
      <c r="AL173" s="10" t="str">
        <f xml:space="preserve"> IF(AND(AJ173="Goedgekeurd", AK173&lt;&gt;""), M173&amp;"_"&amp;O173&amp;"_"&amp;A173&amp;"_"&amp;D173&amp;"_"&amp;TEXT(AK173,"dd-mm-")&amp;YEAR(AK173), IF(AND(AK173&lt;&gt;"", AJ173&lt;&gt;"In opdracht", AJ173&lt;&gt;"Goedgekeurd", AJ173&lt;&gt;""), "Vermelden op mancolijst met KeuringID:  "&amp;D173,"&lt; Vul hiernaast de juiste status en datum in."))</f>
        <v>&lt; Vul hiernaast de juiste status en datum in.</v>
      </c>
    </row>
    <row r="174" spans="1:38">
      <c r="A174">
        <v>900035282</v>
      </c>
      <c r="B174">
        <v>56</v>
      </c>
      <c r="C174" t="s">
        <v>35</v>
      </c>
      <c r="D174">
        <v>69957</v>
      </c>
      <c r="E174" t="s">
        <v>36</v>
      </c>
      <c r="F174" t="s">
        <v>37</v>
      </c>
      <c r="G174">
        <v>1</v>
      </c>
      <c r="H174" t="s">
        <v>38</v>
      </c>
      <c r="I174" t="s">
        <v>39</v>
      </c>
      <c r="J174" t="s">
        <v>40</v>
      </c>
      <c r="K174" s="1"/>
      <c r="L174">
        <v>1</v>
      </c>
      <c r="M174" t="s">
        <v>215</v>
      </c>
      <c r="N174" t="s">
        <v>216</v>
      </c>
      <c r="O174" t="s">
        <v>91</v>
      </c>
      <c r="P174" t="s">
        <v>113</v>
      </c>
      <c r="Q174" t="s">
        <v>60</v>
      </c>
      <c r="R174" t="s">
        <v>70</v>
      </c>
      <c r="S174" t="s">
        <v>47</v>
      </c>
      <c r="T174" t="s">
        <v>47</v>
      </c>
      <c r="U174" t="s">
        <v>48</v>
      </c>
      <c r="V174">
        <v>0</v>
      </c>
      <c r="X174" s="5"/>
      <c r="Z174" s="5"/>
      <c r="AB174" s="5"/>
      <c r="AD174" s="5"/>
      <c r="AF174" s="5"/>
      <c r="AH174" s="5"/>
      <c r="AJ174" s="7" t="s">
        <v>253</v>
      </c>
      <c r="AK174" s="8"/>
      <c r="AL174" s="10" t="str">
        <f xml:space="preserve"> IF(AND(AJ174="Goedgekeurd", AK174&lt;&gt;""), M174&amp;"_"&amp;O174&amp;"_"&amp;A174&amp;"_"&amp;D174&amp;"_"&amp;TEXT(AK174,"dd-mm-")&amp;YEAR(AK174), IF(AND(AK174&lt;&gt;"", AJ174&lt;&gt;"In opdracht", AJ174&lt;&gt;"Goedgekeurd", AJ174&lt;&gt;""), "Vermelden op mancolijst met KeuringID:  "&amp;D174,"&lt; Vul hiernaast de juiste status en datum in."))</f>
        <v>&lt; Vul hiernaast de juiste status en datum in.</v>
      </c>
    </row>
    <row r="175" spans="1:38">
      <c r="A175">
        <v>900035284</v>
      </c>
      <c r="B175">
        <v>56</v>
      </c>
      <c r="C175" t="s">
        <v>35</v>
      </c>
      <c r="D175">
        <v>69958</v>
      </c>
      <c r="E175" t="s">
        <v>36</v>
      </c>
      <c r="F175" t="s">
        <v>37</v>
      </c>
      <c r="G175">
        <v>1</v>
      </c>
      <c r="H175" t="s">
        <v>38</v>
      </c>
      <c r="I175" t="s">
        <v>39</v>
      </c>
      <c r="J175" t="s">
        <v>40</v>
      </c>
      <c r="K175" s="1"/>
      <c r="L175">
        <v>1</v>
      </c>
      <c r="M175" t="s">
        <v>215</v>
      </c>
      <c r="N175" t="s">
        <v>216</v>
      </c>
      <c r="O175" t="s">
        <v>246</v>
      </c>
      <c r="P175" t="s">
        <v>113</v>
      </c>
      <c r="Q175" t="s">
        <v>60</v>
      </c>
      <c r="R175" t="s">
        <v>70</v>
      </c>
      <c r="S175" t="s">
        <v>47</v>
      </c>
      <c r="T175" t="s">
        <v>47</v>
      </c>
      <c r="U175" t="s">
        <v>48</v>
      </c>
      <c r="V175">
        <v>0</v>
      </c>
      <c r="X175" s="5"/>
      <c r="Z175" s="5"/>
      <c r="AB175" s="5"/>
      <c r="AD175" s="5"/>
      <c r="AF175" s="5"/>
      <c r="AH175" s="5"/>
      <c r="AJ175" s="7" t="s">
        <v>253</v>
      </c>
      <c r="AK175" s="8"/>
      <c r="AL175" s="10" t="str">
        <f xml:space="preserve"> IF(AND(AJ175="Goedgekeurd", AK175&lt;&gt;""), M175&amp;"_"&amp;O175&amp;"_"&amp;A175&amp;"_"&amp;D175&amp;"_"&amp;TEXT(AK175,"dd-mm-")&amp;YEAR(AK175), IF(AND(AK175&lt;&gt;"", AJ175&lt;&gt;"In opdracht", AJ175&lt;&gt;"Goedgekeurd", AJ175&lt;&gt;""), "Vermelden op mancolijst met KeuringID:  "&amp;D175,"&lt; Vul hiernaast de juiste status en datum in."))</f>
        <v>&lt; Vul hiernaast de juiste status en datum in.</v>
      </c>
    </row>
    <row r="176" spans="1:38">
      <c r="A176">
        <v>900035285</v>
      </c>
      <c r="B176">
        <v>56</v>
      </c>
      <c r="C176" t="s">
        <v>35</v>
      </c>
      <c r="D176">
        <v>69959</v>
      </c>
      <c r="E176" t="s">
        <v>36</v>
      </c>
      <c r="F176" t="s">
        <v>37</v>
      </c>
      <c r="G176">
        <v>1</v>
      </c>
      <c r="H176" t="s">
        <v>38</v>
      </c>
      <c r="I176" t="s">
        <v>39</v>
      </c>
      <c r="J176" t="s">
        <v>40</v>
      </c>
      <c r="K176" s="1"/>
      <c r="L176">
        <v>1</v>
      </c>
      <c r="M176" t="s">
        <v>215</v>
      </c>
      <c r="N176" t="s">
        <v>216</v>
      </c>
      <c r="O176" t="s">
        <v>246</v>
      </c>
      <c r="P176" t="s">
        <v>113</v>
      </c>
      <c r="Q176" t="s">
        <v>60</v>
      </c>
      <c r="R176" t="s">
        <v>70</v>
      </c>
      <c r="S176" t="s">
        <v>47</v>
      </c>
      <c r="T176" t="s">
        <v>47</v>
      </c>
      <c r="U176" t="s">
        <v>48</v>
      </c>
      <c r="V176">
        <v>0</v>
      </c>
      <c r="X176" s="5"/>
      <c r="Z176" s="5"/>
      <c r="AB176" s="5"/>
      <c r="AD176" s="5"/>
      <c r="AF176" s="5"/>
      <c r="AH176" s="5"/>
      <c r="AJ176" s="7" t="s">
        <v>253</v>
      </c>
      <c r="AK176" s="8"/>
      <c r="AL176" s="10" t="str">
        <f xml:space="preserve"> IF(AND(AJ176="Goedgekeurd", AK176&lt;&gt;""), M176&amp;"_"&amp;O176&amp;"_"&amp;A176&amp;"_"&amp;D176&amp;"_"&amp;TEXT(AK176,"dd-mm-")&amp;YEAR(AK176), IF(AND(AK176&lt;&gt;"", AJ176&lt;&gt;"In opdracht", AJ176&lt;&gt;"Goedgekeurd", AJ176&lt;&gt;""), "Vermelden op mancolijst met KeuringID:  "&amp;D176,"&lt; Vul hiernaast de juiste status en datum in."))</f>
        <v>&lt; Vul hiernaast de juiste status en datum in.</v>
      </c>
    </row>
    <row r="177" spans="1:38">
      <c r="A177">
        <v>900035286</v>
      </c>
      <c r="B177">
        <v>56</v>
      </c>
      <c r="C177" t="s">
        <v>35</v>
      </c>
      <c r="D177">
        <v>69960</v>
      </c>
      <c r="E177" t="s">
        <v>36</v>
      </c>
      <c r="F177" t="s">
        <v>37</v>
      </c>
      <c r="G177">
        <v>1</v>
      </c>
      <c r="H177" t="s">
        <v>38</v>
      </c>
      <c r="I177" t="s">
        <v>39</v>
      </c>
      <c r="J177" t="s">
        <v>40</v>
      </c>
      <c r="K177" s="1"/>
      <c r="L177">
        <v>1</v>
      </c>
      <c r="M177" t="s">
        <v>215</v>
      </c>
      <c r="N177" t="s">
        <v>216</v>
      </c>
      <c r="O177" t="s">
        <v>246</v>
      </c>
      <c r="P177" t="s">
        <v>113</v>
      </c>
      <c r="Q177" t="s">
        <v>60</v>
      </c>
      <c r="R177" t="s">
        <v>70</v>
      </c>
      <c r="S177" t="s">
        <v>47</v>
      </c>
      <c r="T177" t="s">
        <v>47</v>
      </c>
      <c r="U177" t="s">
        <v>48</v>
      </c>
      <c r="V177">
        <v>0</v>
      </c>
      <c r="X177" s="5"/>
      <c r="Z177" s="5"/>
      <c r="AB177" s="5"/>
      <c r="AD177" s="5"/>
      <c r="AF177" s="5"/>
      <c r="AH177" s="5"/>
      <c r="AJ177" s="7" t="s">
        <v>253</v>
      </c>
      <c r="AK177" s="8"/>
      <c r="AL177" s="10" t="str">
        <f xml:space="preserve"> IF(AND(AJ177="Goedgekeurd", AK177&lt;&gt;""), M177&amp;"_"&amp;O177&amp;"_"&amp;A177&amp;"_"&amp;D177&amp;"_"&amp;TEXT(AK177,"dd-mm-")&amp;YEAR(AK177), IF(AND(AK177&lt;&gt;"", AJ177&lt;&gt;"In opdracht", AJ177&lt;&gt;"Goedgekeurd", AJ177&lt;&gt;""), "Vermelden op mancolijst met KeuringID:  "&amp;D177,"&lt; Vul hiernaast de juiste status en datum in."))</f>
        <v>&lt; Vul hiernaast de juiste status en datum in.</v>
      </c>
    </row>
    <row r="178" spans="1:38">
      <c r="A178">
        <v>900096681</v>
      </c>
      <c r="B178">
        <v>56</v>
      </c>
      <c r="C178" t="s">
        <v>35</v>
      </c>
      <c r="D178">
        <v>69962</v>
      </c>
      <c r="E178" t="s">
        <v>36</v>
      </c>
      <c r="F178" t="s">
        <v>37</v>
      </c>
      <c r="G178">
        <v>1</v>
      </c>
      <c r="H178" t="s">
        <v>38</v>
      </c>
      <c r="I178" t="s">
        <v>39</v>
      </c>
      <c r="J178" t="s">
        <v>40</v>
      </c>
      <c r="K178" s="1"/>
      <c r="L178">
        <v>1</v>
      </c>
      <c r="M178" t="s">
        <v>247</v>
      </c>
      <c r="N178" t="s">
        <v>248</v>
      </c>
      <c r="O178" t="s">
        <v>75</v>
      </c>
      <c r="P178" t="s">
        <v>53</v>
      </c>
      <c r="Q178" t="s">
        <v>78</v>
      </c>
      <c r="R178" t="s">
        <v>157</v>
      </c>
      <c r="S178" t="s">
        <v>55</v>
      </c>
      <c r="T178" t="s">
        <v>55</v>
      </c>
      <c r="U178" t="s">
        <v>48</v>
      </c>
      <c r="V178">
        <v>0</v>
      </c>
      <c r="X178" s="5"/>
      <c r="Z178" s="5"/>
      <c r="AB178" s="5"/>
      <c r="AD178" s="5"/>
      <c r="AF178" s="5"/>
      <c r="AH178" s="5"/>
      <c r="AJ178" s="7" t="s">
        <v>253</v>
      </c>
      <c r="AK178" s="8"/>
      <c r="AL178" s="10" t="str">
        <f xml:space="preserve"> IF(AND(AJ178="Goedgekeurd", AK178&lt;&gt;""), M178&amp;"_"&amp;O178&amp;"_"&amp;A178&amp;"_"&amp;D178&amp;"_"&amp;TEXT(AK178,"dd-mm-")&amp;YEAR(AK178), IF(AND(AK178&lt;&gt;"", AJ178&lt;&gt;"In opdracht", AJ178&lt;&gt;"Goedgekeurd", AJ178&lt;&gt;""), "Vermelden op mancolijst met KeuringID:  "&amp;D178,"&lt; Vul hiernaast de juiste status en datum in."))</f>
        <v>&lt; Vul hiernaast de juiste status en datum in.</v>
      </c>
    </row>
    <row r="179" spans="1:38">
      <c r="A179">
        <v>900085235</v>
      </c>
      <c r="B179">
        <v>56</v>
      </c>
      <c r="C179" t="s">
        <v>35</v>
      </c>
      <c r="D179">
        <v>69961</v>
      </c>
      <c r="E179" t="s">
        <v>36</v>
      </c>
      <c r="F179" t="s">
        <v>37</v>
      </c>
      <c r="G179">
        <v>1</v>
      </c>
      <c r="H179" t="s">
        <v>38</v>
      </c>
      <c r="I179" t="s">
        <v>39</v>
      </c>
      <c r="J179" t="s">
        <v>40</v>
      </c>
      <c r="K179" s="1"/>
      <c r="L179">
        <v>1</v>
      </c>
      <c r="M179" t="s">
        <v>247</v>
      </c>
      <c r="N179" t="s">
        <v>248</v>
      </c>
      <c r="O179" t="s">
        <v>75</v>
      </c>
      <c r="P179" t="s">
        <v>53</v>
      </c>
      <c r="Q179" t="s">
        <v>78</v>
      </c>
      <c r="R179" t="s">
        <v>157</v>
      </c>
      <c r="S179" t="s">
        <v>55</v>
      </c>
      <c r="T179" t="s">
        <v>55</v>
      </c>
      <c r="U179" t="s">
        <v>48</v>
      </c>
      <c r="V179">
        <v>0</v>
      </c>
      <c r="X179" s="5"/>
      <c r="Z179" s="5"/>
      <c r="AB179" s="5"/>
      <c r="AD179" s="5"/>
      <c r="AF179" s="5"/>
      <c r="AH179" s="5"/>
      <c r="AJ179" s="7" t="s">
        <v>253</v>
      </c>
      <c r="AK179" s="9"/>
      <c r="AL179" s="10" t="str">
        <f xml:space="preserve"> IF(AND(AJ179="Goedgekeurd", AK179&lt;&gt;""), M179&amp;"_"&amp;O179&amp;"_"&amp;A179&amp;"_"&amp;D179&amp;"_"&amp;TEXT(AK179,"dd-mm-")&amp;YEAR(AK179), IF(AND(AK179&lt;&gt;"", AJ179&lt;&gt;"In opdracht", AJ179&lt;&gt;"Goedgekeurd", AJ179&lt;&gt;""), "Vermelden op mancolijst met KeuringID:  "&amp;D179,"&lt;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79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179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2" max="2" width="30.140625" bestFit="1" customWidth="1"/>
    <col min="3" max="3" width="26.42578125" bestFit="1" customWidth="1"/>
    <col min="4" max="4" width="11.42578125" bestFit="1" customWidth="1"/>
    <col min="5" max="5" width="10.42578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257</v>
      </c>
      <c r="D1" s="3" t="s">
        <v>258</v>
      </c>
      <c r="E1" s="3" t="s">
        <v>259</v>
      </c>
      <c r="F1" s="3" t="s">
        <v>260</v>
      </c>
    </row>
    <row r="2" spans="1:6">
      <c r="A2" t="s">
        <v>41</v>
      </c>
      <c r="B2" t="s">
        <v>42</v>
      </c>
      <c r="C2" t="s">
        <v>261</v>
      </c>
      <c r="D2" t="s">
        <v>262</v>
      </c>
      <c r="E2" t="s">
        <v>263</v>
      </c>
      <c r="F2" t="s">
        <v>264</v>
      </c>
    </row>
    <row r="3" spans="1:6">
      <c r="A3" t="s">
        <v>51</v>
      </c>
      <c r="B3" t="s">
        <v>52</v>
      </c>
      <c r="C3" t="s">
        <v>265</v>
      </c>
      <c r="D3" t="s">
        <v>266</v>
      </c>
      <c r="E3" t="s">
        <v>267</v>
      </c>
      <c r="F3" t="s">
        <v>264</v>
      </c>
    </row>
    <row r="4" spans="1:6">
      <c r="A4" t="s">
        <v>56</v>
      </c>
      <c r="B4" t="s">
        <v>57</v>
      </c>
      <c r="C4" t="s">
        <v>268</v>
      </c>
      <c r="D4" t="s">
        <v>269</v>
      </c>
      <c r="E4" t="s">
        <v>267</v>
      </c>
      <c r="F4" t="s">
        <v>264</v>
      </c>
    </row>
    <row r="5" spans="1:6">
      <c r="A5" t="s">
        <v>95</v>
      </c>
      <c r="B5" t="s">
        <v>96</v>
      </c>
      <c r="C5" t="s">
        <v>270</v>
      </c>
      <c r="D5" t="s">
        <v>271</v>
      </c>
      <c r="E5" t="s">
        <v>272</v>
      </c>
      <c r="F5" t="s">
        <v>264</v>
      </c>
    </row>
    <row r="6" spans="1:6">
      <c r="A6" t="s">
        <v>104</v>
      </c>
      <c r="B6" t="s">
        <v>105</v>
      </c>
      <c r="C6" t="s">
        <v>273</v>
      </c>
      <c r="D6" t="s">
        <v>274</v>
      </c>
      <c r="E6" t="s">
        <v>275</v>
      </c>
      <c r="F6" t="s">
        <v>264</v>
      </c>
    </row>
    <row r="7" spans="1:6">
      <c r="A7" t="s">
        <v>140</v>
      </c>
      <c r="B7" t="s">
        <v>141</v>
      </c>
      <c r="C7" t="s">
        <v>276</v>
      </c>
      <c r="D7" t="s">
        <v>277</v>
      </c>
      <c r="E7" t="s">
        <v>275</v>
      </c>
      <c r="F7" t="s">
        <v>264</v>
      </c>
    </row>
    <row r="8" spans="1:6">
      <c r="A8" t="s">
        <v>144</v>
      </c>
      <c r="B8" t="s">
        <v>145</v>
      </c>
      <c r="C8" t="s">
        <v>278</v>
      </c>
      <c r="D8" t="s">
        <v>279</v>
      </c>
      <c r="E8" t="s">
        <v>280</v>
      </c>
      <c r="F8" t="s">
        <v>264</v>
      </c>
    </row>
    <row r="9" spans="1:6">
      <c r="A9" t="s">
        <v>155</v>
      </c>
      <c r="B9" t="s">
        <v>156</v>
      </c>
      <c r="C9" t="s">
        <v>281</v>
      </c>
      <c r="D9" t="s">
        <v>282</v>
      </c>
      <c r="E9" t="s">
        <v>272</v>
      </c>
      <c r="F9" t="s">
        <v>264</v>
      </c>
    </row>
    <row r="10" spans="1:6">
      <c r="A10" t="s">
        <v>168</v>
      </c>
      <c r="B10" t="s">
        <v>169</v>
      </c>
      <c r="C10" t="s">
        <v>283</v>
      </c>
      <c r="D10" t="s">
        <v>282</v>
      </c>
      <c r="E10" t="s">
        <v>272</v>
      </c>
      <c r="F10" t="s">
        <v>264</v>
      </c>
    </row>
    <row r="11" spans="1:6">
      <c r="A11" t="s">
        <v>204</v>
      </c>
      <c r="B11" t="s">
        <v>205</v>
      </c>
      <c r="C11" t="s">
        <v>283</v>
      </c>
      <c r="D11" t="s">
        <v>282</v>
      </c>
      <c r="E11" t="s">
        <v>272</v>
      </c>
      <c r="F11" t="s">
        <v>264</v>
      </c>
    </row>
    <row r="12" spans="1:6">
      <c r="A12" t="s">
        <v>207</v>
      </c>
      <c r="B12" t="s">
        <v>208</v>
      </c>
      <c r="C12" t="s">
        <v>284</v>
      </c>
      <c r="D12" t="s">
        <v>285</v>
      </c>
      <c r="E12" t="s">
        <v>272</v>
      </c>
      <c r="F12" t="s">
        <v>264</v>
      </c>
    </row>
    <row r="13" spans="1:6">
      <c r="A13" t="s">
        <v>215</v>
      </c>
      <c r="B13" t="s">
        <v>216</v>
      </c>
      <c r="C13" t="s">
        <v>283</v>
      </c>
      <c r="D13" t="s">
        <v>282</v>
      </c>
      <c r="E13" t="s">
        <v>272</v>
      </c>
      <c r="F13" t="s">
        <v>264</v>
      </c>
    </row>
    <row r="14" spans="1:6">
      <c r="A14" t="s">
        <v>247</v>
      </c>
      <c r="B14" t="s">
        <v>248</v>
      </c>
      <c r="C14" t="s">
        <v>286</v>
      </c>
      <c r="D14" t="s">
        <v>287</v>
      </c>
      <c r="E14" t="s">
        <v>288</v>
      </c>
      <c r="F14" t="s">
        <v>264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2013-06-20T09:38:14Z</dcterms:created>
  <dcterms:modified xsi:type="dcterms:W3CDTF">2013-06-20T09:39:45Z</dcterms:modified>
</cp:coreProperties>
</file>